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5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6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7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drawings/drawing8.xml" ContentType="application/vnd.openxmlformats-officedocument.drawing+xml"/>
  <Override PartName="/xl/charts/chart7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25605" windowHeight="15540" activeTab="6"/>
  </bookViews>
  <sheets>
    <sheet name="pIC" sheetId="1" r:id="rId1"/>
    <sheet name="LPS" sheetId="3" r:id="rId2"/>
    <sheet name="flagellin" sheetId="2" r:id="rId3"/>
    <sheet name="PAM" sheetId="4" r:id="rId4"/>
    <sheet name="PGN" sheetId="5" r:id="rId5"/>
    <sheet name="CPG" sheetId="6" r:id="rId6"/>
    <sheet name="R848" sheetId="8" r:id="rId7"/>
    <sheet name="Grafiek1" sheetId="10" r:id="rId8"/>
    <sheet name="Blad1" sheetId="11" r:id="rId9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W17" i="1" l="1"/>
  <c r="BX17" i="1" s="1"/>
  <c r="BW16" i="1"/>
  <c r="BX16" i="1" s="1"/>
  <c r="BW17" i="8"/>
  <c r="BX17" i="8" s="1"/>
  <c r="BW16" i="8"/>
  <c r="BX16" i="8" s="1"/>
  <c r="BW17" i="6"/>
  <c r="BX17" i="6" s="1"/>
  <c r="BW16" i="6"/>
  <c r="BX16" i="6" s="1"/>
  <c r="BW17" i="5"/>
  <c r="BX17" i="5" s="1"/>
  <c r="BW16" i="5"/>
  <c r="BX16" i="5" s="1"/>
  <c r="BW17" i="4"/>
  <c r="BX17" i="4" s="1"/>
  <c r="BW16" i="4"/>
  <c r="BX16" i="4" s="1"/>
  <c r="BW17" i="2"/>
  <c r="BX17" i="2" s="1"/>
  <c r="BW16" i="2"/>
  <c r="BX16" i="2" s="1"/>
  <c r="BW16" i="3"/>
  <c r="BX16" i="3" s="1"/>
  <c r="BW17" i="3"/>
  <c r="BX17" i="3" s="1"/>
  <c r="BR108" i="8"/>
  <c r="BQ108" i="8"/>
  <c r="BP108" i="8"/>
  <c r="BK108" i="8"/>
  <c r="BJ108" i="8"/>
  <c r="BI108" i="8"/>
  <c r="BD108" i="8"/>
  <c r="BC108" i="8"/>
  <c r="BB108" i="8"/>
  <c r="AW108" i="8"/>
  <c r="AV108" i="8"/>
  <c r="AU108" i="8"/>
  <c r="AP108" i="8"/>
  <c r="AO108" i="8"/>
  <c r="AN108" i="8"/>
  <c r="AI108" i="8"/>
  <c r="AH108" i="8"/>
  <c r="AG108" i="8"/>
  <c r="AB108" i="8"/>
  <c r="AA108" i="8"/>
  <c r="Z108" i="8"/>
  <c r="U108" i="8"/>
  <c r="T108" i="8"/>
  <c r="S108" i="8"/>
  <c r="N108" i="8"/>
  <c r="M108" i="8"/>
  <c r="L108" i="8"/>
  <c r="G108" i="8"/>
  <c r="F108" i="8"/>
  <c r="E108" i="8"/>
  <c r="BR107" i="8"/>
  <c r="BQ107" i="8"/>
  <c r="BP107" i="8"/>
  <c r="BK107" i="8"/>
  <c r="BJ107" i="8"/>
  <c r="BI107" i="8"/>
  <c r="BD107" i="8"/>
  <c r="BC107" i="8"/>
  <c r="BB107" i="8"/>
  <c r="AW107" i="8"/>
  <c r="AV107" i="8"/>
  <c r="AU107" i="8"/>
  <c r="AP107" i="8"/>
  <c r="AO107" i="8"/>
  <c r="AN107" i="8"/>
  <c r="AI107" i="8"/>
  <c r="AH107" i="8"/>
  <c r="AG107" i="8"/>
  <c r="AB107" i="8"/>
  <c r="AA107" i="8"/>
  <c r="Z107" i="8"/>
  <c r="U107" i="8"/>
  <c r="T107" i="8"/>
  <c r="S107" i="8"/>
  <c r="N107" i="8"/>
  <c r="M107" i="8"/>
  <c r="L107" i="8"/>
  <c r="G107" i="8"/>
  <c r="F107" i="8"/>
  <c r="E107" i="8"/>
  <c r="BR106" i="8"/>
  <c r="BQ106" i="8"/>
  <c r="BP106" i="8"/>
  <c r="BK106" i="8"/>
  <c r="BJ106" i="8"/>
  <c r="BI106" i="8"/>
  <c r="BD106" i="8"/>
  <c r="BC106" i="8"/>
  <c r="BB106" i="8"/>
  <c r="AW106" i="8"/>
  <c r="AV106" i="8"/>
  <c r="AU106" i="8"/>
  <c r="AP106" i="8"/>
  <c r="AO106" i="8"/>
  <c r="AN106" i="8"/>
  <c r="AI106" i="8"/>
  <c r="AH106" i="8"/>
  <c r="AG106" i="8"/>
  <c r="AB106" i="8"/>
  <c r="AA106" i="8"/>
  <c r="Z106" i="8"/>
  <c r="U106" i="8"/>
  <c r="T106" i="8"/>
  <c r="S106" i="8"/>
  <c r="N106" i="8"/>
  <c r="M106" i="8"/>
  <c r="L106" i="8"/>
  <c r="G106" i="8"/>
  <c r="F106" i="8"/>
  <c r="E106" i="8"/>
  <c r="BR105" i="8"/>
  <c r="BR109" i="8" s="1"/>
  <c r="BQ105" i="8"/>
  <c r="BQ109" i="8" s="1"/>
  <c r="BP105" i="8"/>
  <c r="BP109" i="8" s="1"/>
  <c r="BS109" i="8" s="1"/>
  <c r="BK105" i="8"/>
  <c r="BK109" i="8" s="1"/>
  <c r="BJ105" i="8"/>
  <c r="BJ109" i="8" s="1"/>
  <c r="BI105" i="8"/>
  <c r="BI109" i="8" s="1"/>
  <c r="BD105" i="8"/>
  <c r="BD109" i="8" s="1"/>
  <c r="BC105" i="8"/>
  <c r="BC109" i="8" s="1"/>
  <c r="BB105" i="8"/>
  <c r="BB109" i="8" s="1"/>
  <c r="BE109" i="8" s="1"/>
  <c r="AW105" i="8"/>
  <c r="AW109" i="8" s="1"/>
  <c r="AV105" i="8"/>
  <c r="AV109" i="8" s="1"/>
  <c r="AU105" i="8"/>
  <c r="AU109" i="8" s="1"/>
  <c r="AP105" i="8"/>
  <c r="AP109" i="8" s="1"/>
  <c r="AO105" i="8"/>
  <c r="AO109" i="8" s="1"/>
  <c r="AN105" i="8"/>
  <c r="AN109" i="8" s="1"/>
  <c r="AQ109" i="8" s="1"/>
  <c r="AI105" i="8"/>
  <c r="AI109" i="8" s="1"/>
  <c r="AH105" i="8"/>
  <c r="AH109" i="8" s="1"/>
  <c r="AG105" i="8"/>
  <c r="AG109" i="8" s="1"/>
  <c r="AB105" i="8"/>
  <c r="AB109" i="8" s="1"/>
  <c r="AA105" i="8"/>
  <c r="AA109" i="8" s="1"/>
  <c r="Z105" i="8"/>
  <c r="Z109" i="8" s="1"/>
  <c r="AC109" i="8" s="1"/>
  <c r="U105" i="8"/>
  <c r="U109" i="8" s="1"/>
  <c r="T105" i="8"/>
  <c r="T109" i="8" s="1"/>
  <c r="S105" i="8"/>
  <c r="S109" i="8" s="1"/>
  <c r="N105" i="8"/>
  <c r="N109" i="8" s="1"/>
  <c r="M105" i="8"/>
  <c r="M109" i="8" s="1"/>
  <c r="L105" i="8"/>
  <c r="L109" i="8" s="1"/>
  <c r="O109" i="8" s="1"/>
  <c r="G105" i="8"/>
  <c r="G109" i="8" s="1"/>
  <c r="F105" i="8"/>
  <c r="F109" i="8" s="1"/>
  <c r="E105" i="8"/>
  <c r="E109" i="8" s="1"/>
  <c r="BR105" i="6"/>
  <c r="BQ105" i="6"/>
  <c r="BP105" i="6"/>
  <c r="BK105" i="6"/>
  <c r="BJ105" i="6"/>
  <c r="BI105" i="6"/>
  <c r="BD105" i="6"/>
  <c r="BC105" i="6"/>
  <c r="BB105" i="6"/>
  <c r="AW105" i="6"/>
  <c r="AV105" i="6"/>
  <c r="AU105" i="6"/>
  <c r="AP105" i="6"/>
  <c r="AO105" i="6"/>
  <c r="AN105" i="6"/>
  <c r="AI105" i="6"/>
  <c r="AH105" i="6"/>
  <c r="AG105" i="6"/>
  <c r="AB105" i="6"/>
  <c r="AA105" i="6"/>
  <c r="Z105" i="6"/>
  <c r="U105" i="6"/>
  <c r="T105" i="6"/>
  <c r="S105" i="6"/>
  <c r="N105" i="6"/>
  <c r="M105" i="6"/>
  <c r="L105" i="6"/>
  <c r="G105" i="6"/>
  <c r="F105" i="6"/>
  <c r="E105" i="6"/>
  <c r="BR104" i="6"/>
  <c r="BQ104" i="6"/>
  <c r="BP104" i="6"/>
  <c r="BK104" i="6"/>
  <c r="BJ104" i="6"/>
  <c r="BI104" i="6"/>
  <c r="BD104" i="6"/>
  <c r="BC104" i="6"/>
  <c r="BB104" i="6"/>
  <c r="AW104" i="6"/>
  <c r="AV104" i="6"/>
  <c r="AU104" i="6"/>
  <c r="AP104" i="6"/>
  <c r="AO104" i="6"/>
  <c r="AN104" i="6"/>
  <c r="AI104" i="6"/>
  <c r="AH104" i="6"/>
  <c r="AG104" i="6"/>
  <c r="AB104" i="6"/>
  <c r="AA104" i="6"/>
  <c r="Z104" i="6"/>
  <c r="U104" i="6"/>
  <c r="T104" i="6"/>
  <c r="S104" i="6"/>
  <c r="N104" i="6"/>
  <c r="M104" i="6"/>
  <c r="L104" i="6"/>
  <c r="G104" i="6"/>
  <c r="F104" i="6"/>
  <c r="E104" i="6"/>
  <c r="BR103" i="6"/>
  <c r="BQ103" i="6"/>
  <c r="BP103" i="6"/>
  <c r="BK103" i="6"/>
  <c r="BJ103" i="6"/>
  <c r="BI103" i="6"/>
  <c r="BD103" i="6"/>
  <c r="BC103" i="6"/>
  <c r="BB103" i="6"/>
  <c r="AW103" i="6"/>
  <c r="AV103" i="6"/>
  <c r="AU103" i="6"/>
  <c r="AP103" i="6"/>
  <c r="AO103" i="6"/>
  <c r="AN103" i="6"/>
  <c r="AI103" i="6"/>
  <c r="AH103" i="6"/>
  <c r="AG103" i="6"/>
  <c r="AB103" i="6"/>
  <c r="AA103" i="6"/>
  <c r="Z103" i="6"/>
  <c r="U103" i="6"/>
  <c r="T103" i="6"/>
  <c r="S103" i="6"/>
  <c r="N103" i="6"/>
  <c r="M103" i="6"/>
  <c r="L103" i="6"/>
  <c r="G103" i="6"/>
  <c r="F103" i="6"/>
  <c r="E103" i="6"/>
  <c r="BR102" i="6"/>
  <c r="BR106" i="6" s="1"/>
  <c r="BQ102" i="6"/>
  <c r="BQ106" i="6" s="1"/>
  <c r="BP102" i="6"/>
  <c r="BP106" i="6" s="1"/>
  <c r="BK102" i="6"/>
  <c r="BK106" i="6" s="1"/>
  <c r="BJ102" i="6"/>
  <c r="BJ106" i="6" s="1"/>
  <c r="BI102" i="6"/>
  <c r="BI106" i="6" s="1"/>
  <c r="BL106" i="6" s="1"/>
  <c r="BD102" i="6"/>
  <c r="BD106" i="6" s="1"/>
  <c r="BC102" i="6"/>
  <c r="BC106" i="6" s="1"/>
  <c r="BB102" i="6"/>
  <c r="BB106" i="6" s="1"/>
  <c r="AW102" i="6"/>
  <c r="AW106" i="6" s="1"/>
  <c r="AV102" i="6"/>
  <c r="AV106" i="6" s="1"/>
  <c r="AU102" i="6"/>
  <c r="AU106" i="6" s="1"/>
  <c r="AX106" i="6" s="1"/>
  <c r="AP102" i="6"/>
  <c r="AP106" i="6" s="1"/>
  <c r="AO102" i="6"/>
  <c r="AO106" i="6" s="1"/>
  <c r="AN102" i="6"/>
  <c r="AN106" i="6" s="1"/>
  <c r="AI102" i="6"/>
  <c r="AI106" i="6" s="1"/>
  <c r="AH102" i="6"/>
  <c r="AH106" i="6" s="1"/>
  <c r="AG102" i="6"/>
  <c r="AG106" i="6" s="1"/>
  <c r="AJ106" i="6" s="1"/>
  <c r="AB102" i="6"/>
  <c r="AB106" i="6" s="1"/>
  <c r="AA102" i="6"/>
  <c r="AA106" i="6" s="1"/>
  <c r="Z102" i="6"/>
  <c r="Z106" i="6" s="1"/>
  <c r="U102" i="6"/>
  <c r="U106" i="6" s="1"/>
  <c r="T102" i="6"/>
  <c r="T106" i="6" s="1"/>
  <c r="S102" i="6"/>
  <c r="S106" i="6" s="1"/>
  <c r="V106" i="6" s="1"/>
  <c r="N102" i="6"/>
  <c r="N106" i="6" s="1"/>
  <c r="M102" i="6"/>
  <c r="M106" i="6" s="1"/>
  <c r="L102" i="6"/>
  <c r="L106" i="6" s="1"/>
  <c r="G102" i="6"/>
  <c r="G106" i="6" s="1"/>
  <c r="F102" i="6"/>
  <c r="F106" i="6" s="1"/>
  <c r="E102" i="6"/>
  <c r="E106" i="6" s="1"/>
  <c r="H106" i="6" s="1"/>
  <c r="BS106" i="5"/>
  <c r="BR106" i="5"/>
  <c r="BQ106" i="5"/>
  <c r="BL106" i="5"/>
  <c r="BK106" i="5"/>
  <c r="BJ106" i="5"/>
  <c r="BE106" i="5"/>
  <c r="BD106" i="5"/>
  <c r="BC106" i="5"/>
  <c r="AX106" i="5"/>
  <c r="AW106" i="5"/>
  <c r="AV106" i="5"/>
  <c r="AQ106" i="5"/>
  <c r="AP106" i="5"/>
  <c r="AO106" i="5"/>
  <c r="AJ106" i="5"/>
  <c r="AI106" i="5"/>
  <c r="AH106" i="5"/>
  <c r="AC106" i="5"/>
  <c r="AB106" i="5"/>
  <c r="AA106" i="5"/>
  <c r="V106" i="5"/>
  <c r="U106" i="5"/>
  <c r="T106" i="5"/>
  <c r="O106" i="5"/>
  <c r="N106" i="5"/>
  <c r="M106" i="5"/>
  <c r="H106" i="5"/>
  <c r="G106" i="5"/>
  <c r="F106" i="5"/>
  <c r="BS105" i="5"/>
  <c r="BR105" i="5"/>
  <c r="BQ105" i="5"/>
  <c r="BL105" i="5"/>
  <c r="BK105" i="5"/>
  <c r="BJ105" i="5"/>
  <c r="BE105" i="5"/>
  <c r="BD105" i="5"/>
  <c r="BC105" i="5"/>
  <c r="AX105" i="5"/>
  <c r="AW105" i="5"/>
  <c r="AV105" i="5"/>
  <c r="AQ105" i="5"/>
  <c r="AP105" i="5"/>
  <c r="AO105" i="5"/>
  <c r="AJ105" i="5"/>
  <c r="AI105" i="5"/>
  <c r="AH105" i="5"/>
  <c r="AC105" i="5"/>
  <c r="AB105" i="5"/>
  <c r="AA105" i="5"/>
  <c r="V105" i="5"/>
  <c r="U105" i="5"/>
  <c r="T105" i="5"/>
  <c r="O105" i="5"/>
  <c r="N105" i="5"/>
  <c r="M105" i="5"/>
  <c r="H105" i="5"/>
  <c r="G105" i="5"/>
  <c r="F105" i="5"/>
  <c r="BS104" i="5"/>
  <c r="BR104" i="5"/>
  <c r="BQ104" i="5"/>
  <c r="BL104" i="5"/>
  <c r="BK104" i="5"/>
  <c r="BJ104" i="5"/>
  <c r="BE104" i="5"/>
  <c r="BD104" i="5"/>
  <c r="BC104" i="5"/>
  <c r="AX104" i="5"/>
  <c r="AW104" i="5"/>
  <c r="AV104" i="5"/>
  <c r="AQ104" i="5"/>
  <c r="AP104" i="5"/>
  <c r="AO104" i="5"/>
  <c r="AJ104" i="5"/>
  <c r="AI104" i="5"/>
  <c r="AH104" i="5"/>
  <c r="AC104" i="5"/>
  <c r="AB104" i="5"/>
  <c r="AA104" i="5"/>
  <c r="V104" i="5"/>
  <c r="U104" i="5"/>
  <c r="T104" i="5"/>
  <c r="O104" i="5"/>
  <c r="N104" i="5"/>
  <c r="M104" i="5"/>
  <c r="H104" i="5"/>
  <c r="G104" i="5"/>
  <c r="F104" i="5"/>
  <c r="BS103" i="5"/>
  <c r="BS107" i="5" s="1"/>
  <c r="BR103" i="5"/>
  <c r="BR107" i="5" s="1"/>
  <c r="BQ103" i="5"/>
  <c r="BQ107" i="5" s="1"/>
  <c r="BT107" i="5" s="1"/>
  <c r="BL103" i="5"/>
  <c r="BL107" i="5" s="1"/>
  <c r="BK103" i="5"/>
  <c r="BK107" i="5" s="1"/>
  <c r="BJ103" i="5"/>
  <c r="BJ107" i="5" s="1"/>
  <c r="BE103" i="5"/>
  <c r="BE107" i="5" s="1"/>
  <c r="BD103" i="5"/>
  <c r="BD107" i="5" s="1"/>
  <c r="BC103" i="5"/>
  <c r="BC107" i="5" s="1"/>
  <c r="AX103" i="5"/>
  <c r="AX107" i="5" s="1"/>
  <c r="AW103" i="5"/>
  <c r="AW107" i="5" s="1"/>
  <c r="AV103" i="5"/>
  <c r="AV107" i="5" s="1"/>
  <c r="AQ103" i="5"/>
  <c r="AQ107" i="5" s="1"/>
  <c r="AP103" i="5"/>
  <c r="AP107" i="5" s="1"/>
  <c r="AO103" i="5"/>
  <c r="AO107" i="5" s="1"/>
  <c r="AJ103" i="5"/>
  <c r="AJ107" i="5" s="1"/>
  <c r="AI103" i="5"/>
  <c r="AI107" i="5" s="1"/>
  <c r="AH103" i="5"/>
  <c r="AH107" i="5" s="1"/>
  <c r="AC103" i="5"/>
  <c r="AC107" i="5" s="1"/>
  <c r="AB103" i="5"/>
  <c r="AB107" i="5" s="1"/>
  <c r="AA103" i="5"/>
  <c r="AA107" i="5" s="1"/>
  <c r="V103" i="5"/>
  <c r="V107" i="5" s="1"/>
  <c r="U103" i="5"/>
  <c r="U107" i="5" s="1"/>
  <c r="T103" i="5"/>
  <c r="T107" i="5" s="1"/>
  <c r="W107" i="5" s="1"/>
  <c r="O103" i="5"/>
  <c r="O107" i="5" s="1"/>
  <c r="N103" i="5"/>
  <c r="N107" i="5" s="1"/>
  <c r="M103" i="5"/>
  <c r="M107" i="5" s="1"/>
  <c r="H103" i="5"/>
  <c r="H107" i="5" s="1"/>
  <c r="G103" i="5"/>
  <c r="G107" i="5" s="1"/>
  <c r="F103" i="5"/>
  <c r="F107" i="5" s="1"/>
  <c r="I107" i="5" s="1"/>
  <c r="BR104" i="4"/>
  <c r="BQ104" i="4"/>
  <c r="BP104" i="4"/>
  <c r="BK104" i="4"/>
  <c r="BJ104" i="4"/>
  <c r="BI104" i="4"/>
  <c r="BD104" i="4"/>
  <c r="BC104" i="4"/>
  <c r="BB104" i="4"/>
  <c r="AW104" i="4"/>
  <c r="AV104" i="4"/>
  <c r="AU104" i="4"/>
  <c r="AP104" i="4"/>
  <c r="AO104" i="4"/>
  <c r="AN104" i="4"/>
  <c r="AI104" i="4"/>
  <c r="AH104" i="4"/>
  <c r="AG104" i="4"/>
  <c r="AB104" i="4"/>
  <c r="AA104" i="4"/>
  <c r="Z104" i="4"/>
  <c r="U104" i="4"/>
  <c r="T104" i="4"/>
  <c r="S104" i="4"/>
  <c r="N104" i="4"/>
  <c r="M104" i="4"/>
  <c r="L104" i="4"/>
  <c r="G104" i="4"/>
  <c r="F104" i="4"/>
  <c r="E104" i="4"/>
  <c r="BR103" i="4"/>
  <c r="BQ103" i="4"/>
  <c r="BP103" i="4"/>
  <c r="BK103" i="4"/>
  <c r="BJ103" i="4"/>
  <c r="BI103" i="4"/>
  <c r="BD103" i="4"/>
  <c r="BC103" i="4"/>
  <c r="BB103" i="4"/>
  <c r="AW103" i="4"/>
  <c r="AV103" i="4"/>
  <c r="AU103" i="4"/>
  <c r="AP103" i="4"/>
  <c r="AO103" i="4"/>
  <c r="AN103" i="4"/>
  <c r="AI103" i="4"/>
  <c r="AH103" i="4"/>
  <c r="AG103" i="4"/>
  <c r="AB103" i="4"/>
  <c r="AA103" i="4"/>
  <c r="Z103" i="4"/>
  <c r="U103" i="4"/>
  <c r="T103" i="4"/>
  <c r="S103" i="4"/>
  <c r="N103" i="4"/>
  <c r="M103" i="4"/>
  <c r="L103" i="4"/>
  <c r="G103" i="4"/>
  <c r="F103" i="4"/>
  <c r="E103" i="4"/>
  <c r="BR102" i="4"/>
  <c r="BQ102" i="4"/>
  <c r="BP102" i="4"/>
  <c r="BK102" i="4"/>
  <c r="BJ102" i="4"/>
  <c r="BI102" i="4"/>
  <c r="BD102" i="4"/>
  <c r="BC102" i="4"/>
  <c r="BB102" i="4"/>
  <c r="AW102" i="4"/>
  <c r="AV102" i="4"/>
  <c r="AU102" i="4"/>
  <c r="AP102" i="4"/>
  <c r="AO102" i="4"/>
  <c r="AN102" i="4"/>
  <c r="AI102" i="4"/>
  <c r="AH102" i="4"/>
  <c r="AG102" i="4"/>
  <c r="AB102" i="4"/>
  <c r="AA102" i="4"/>
  <c r="Z102" i="4"/>
  <c r="U102" i="4"/>
  <c r="T102" i="4"/>
  <c r="S102" i="4"/>
  <c r="N102" i="4"/>
  <c r="M102" i="4"/>
  <c r="L102" i="4"/>
  <c r="G102" i="4"/>
  <c r="F102" i="4"/>
  <c r="E102" i="4"/>
  <c r="BR101" i="4"/>
  <c r="BR105" i="4" s="1"/>
  <c r="BQ101" i="4"/>
  <c r="BQ105" i="4" s="1"/>
  <c r="BP101" i="4"/>
  <c r="BP105" i="4" s="1"/>
  <c r="BS105" i="4" s="1"/>
  <c r="BK101" i="4"/>
  <c r="BK105" i="4" s="1"/>
  <c r="BJ101" i="4"/>
  <c r="BJ105" i="4" s="1"/>
  <c r="BI101" i="4"/>
  <c r="BI105" i="4" s="1"/>
  <c r="BD101" i="4"/>
  <c r="BD105" i="4" s="1"/>
  <c r="BC101" i="4"/>
  <c r="BC105" i="4" s="1"/>
  <c r="BB101" i="4"/>
  <c r="BB105" i="4" s="1"/>
  <c r="BE105" i="4" s="1"/>
  <c r="AW101" i="4"/>
  <c r="AW105" i="4" s="1"/>
  <c r="AV101" i="4"/>
  <c r="AV105" i="4" s="1"/>
  <c r="AU101" i="4"/>
  <c r="AU105" i="4" s="1"/>
  <c r="AP101" i="4"/>
  <c r="AP105" i="4" s="1"/>
  <c r="AO101" i="4"/>
  <c r="AO105" i="4" s="1"/>
  <c r="AN101" i="4"/>
  <c r="AN105" i="4" s="1"/>
  <c r="AQ105" i="4" s="1"/>
  <c r="AI101" i="4"/>
  <c r="AI105" i="4" s="1"/>
  <c r="AH101" i="4"/>
  <c r="AH105" i="4" s="1"/>
  <c r="AG101" i="4"/>
  <c r="AG105" i="4" s="1"/>
  <c r="AB101" i="4"/>
  <c r="AB105" i="4" s="1"/>
  <c r="AA101" i="4"/>
  <c r="AA105" i="4" s="1"/>
  <c r="Z101" i="4"/>
  <c r="Z105" i="4" s="1"/>
  <c r="U101" i="4"/>
  <c r="U105" i="4" s="1"/>
  <c r="T101" i="4"/>
  <c r="T105" i="4" s="1"/>
  <c r="S101" i="4"/>
  <c r="S105" i="4" s="1"/>
  <c r="N101" i="4"/>
  <c r="N105" i="4" s="1"/>
  <c r="M101" i="4"/>
  <c r="M105" i="4" s="1"/>
  <c r="L101" i="4"/>
  <c r="L105" i="4" s="1"/>
  <c r="G101" i="4"/>
  <c r="G105" i="4" s="1"/>
  <c r="F101" i="4"/>
  <c r="F105" i="4" s="1"/>
  <c r="E101" i="4"/>
  <c r="E105" i="4" s="1"/>
  <c r="BR108" i="2"/>
  <c r="BQ108" i="2"/>
  <c r="BP108" i="2"/>
  <c r="BK108" i="2"/>
  <c r="BJ108" i="2"/>
  <c r="BI108" i="2"/>
  <c r="BD108" i="2"/>
  <c r="BC108" i="2"/>
  <c r="BB108" i="2"/>
  <c r="AW108" i="2"/>
  <c r="AV108" i="2"/>
  <c r="AU108" i="2"/>
  <c r="AP108" i="2"/>
  <c r="AO108" i="2"/>
  <c r="AN108" i="2"/>
  <c r="AI108" i="2"/>
  <c r="AH108" i="2"/>
  <c r="AG108" i="2"/>
  <c r="AB108" i="2"/>
  <c r="AA108" i="2"/>
  <c r="Z108" i="2"/>
  <c r="U108" i="2"/>
  <c r="T108" i="2"/>
  <c r="S108" i="2"/>
  <c r="N108" i="2"/>
  <c r="M108" i="2"/>
  <c r="L108" i="2"/>
  <c r="G108" i="2"/>
  <c r="F108" i="2"/>
  <c r="E108" i="2"/>
  <c r="BR107" i="2"/>
  <c r="BQ107" i="2"/>
  <c r="BP107" i="2"/>
  <c r="BK107" i="2"/>
  <c r="BJ107" i="2"/>
  <c r="BI107" i="2"/>
  <c r="BD107" i="2"/>
  <c r="BC107" i="2"/>
  <c r="BB107" i="2"/>
  <c r="AW107" i="2"/>
  <c r="AV107" i="2"/>
  <c r="AU107" i="2"/>
  <c r="AP107" i="2"/>
  <c r="AO107" i="2"/>
  <c r="AN107" i="2"/>
  <c r="AI107" i="2"/>
  <c r="AH107" i="2"/>
  <c r="AG107" i="2"/>
  <c r="AB107" i="2"/>
  <c r="AA107" i="2"/>
  <c r="Z107" i="2"/>
  <c r="U107" i="2"/>
  <c r="T107" i="2"/>
  <c r="S107" i="2"/>
  <c r="N107" i="2"/>
  <c r="M107" i="2"/>
  <c r="L107" i="2"/>
  <c r="G107" i="2"/>
  <c r="F107" i="2"/>
  <c r="E107" i="2"/>
  <c r="BR106" i="2"/>
  <c r="BQ106" i="2"/>
  <c r="BP106" i="2"/>
  <c r="BK106" i="2"/>
  <c r="BJ106" i="2"/>
  <c r="BI106" i="2"/>
  <c r="BD106" i="2"/>
  <c r="BC106" i="2"/>
  <c r="BB106" i="2"/>
  <c r="AW106" i="2"/>
  <c r="AV106" i="2"/>
  <c r="AU106" i="2"/>
  <c r="AP106" i="2"/>
  <c r="AO106" i="2"/>
  <c r="AN106" i="2"/>
  <c r="AI106" i="2"/>
  <c r="AH106" i="2"/>
  <c r="AG106" i="2"/>
  <c r="AB106" i="2"/>
  <c r="AA106" i="2"/>
  <c r="Z106" i="2"/>
  <c r="U106" i="2"/>
  <c r="T106" i="2"/>
  <c r="S106" i="2"/>
  <c r="N106" i="2"/>
  <c r="M106" i="2"/>
  <c r="L106" i="2"/>
  <c r="G106" i="2"/>
  <c r="F106" i="2"/>
  <c r="E106" i="2"/>
  <c r="BR105" i="2"/>
  <c r="BR109" i="2" s="1"/>
  <c r="BQ105" i="2"/>
  <c r="BQ109" i="2" s="1"/>
  <c r="BP105" i="2"/>
  <c r="BP109" i="2" s="1"/>
  <c r="BK105" i="2"/>
  <c r="BK109" i="2" s="1"/>
  <c r="BJ105" i="2"/>
  <c r="BJ109" i="2" s="1"/>
  <c r="BI105" i="2"/>
  <c r="BI109" i="2" s="1"/>
  <c r="BL109" i="2" s="1"/>
  <c r="BD105" i="2"/>
  <c r="BD109" i="2" s="1"/>
  <c r="BC105" i="2"/>
  <c r="BC109" i="2" s="1"/>
  <c r="BB105" i="2"/>
  <c r="BB109" i="2" s="1"/>
  <c r="AW105" i="2"/>
  <c r="AW109" i="2" s="1"/>
  <c r="AV105" i="2"/>
  <c r="AV109" i="2" s="1"/>
  <c r="AU105" i="2"/>
  <c r="AU109" i="2" s="1"/>
  <c r="AX109" i="2" s="1"/>
  <c r="AP105" i="2"/>
  <c r="AP109" i="2" s="1"/>
  <c r="AO105" i="2"/>
  <c r="AO109" i="2" s="1"/>
  <c r="AN105" i="2"/>
  <c r="AN109" i="2" s="1"/>
  <c r="AI105" i="2"/>
  <c r="AI109" i="2" s="1"/>
  <c r="AH105" i="2"/>
  <c r="AH109" i="2" s="1"/>
  <c r="AG105" i="2"/>
  <c r="AG109" i="2" s="1"/>
  <c r="AJ109" i="2" s="1"/>
  <c r="AB105" i="2"/>
  <c r="AB109" i="2" s="1"/>
  <c r="AA105" i="2"/>
  <c r="AA109" i="2" s="1"/>
  <c r="Z105" i="2"/>
  <c r="Z109" i="2" s="1"/>
  <c r="U105" i="2"/>
  <c r="U109" i="2" s="1"/>
  <c r="T105" i="2"/>
  <c r="T109" i="2" s="1"/>
  <c r="S105" i="2"/>
  <c r="S109" i="2" s="1"/>
  <c r="V109" i="2" s="1"/>
  <c r="N105" i="2"/>
  <c r="N109" i="2" s="1"/>
  <c r="M105" i="2"/>
  <c r="M109" i="2" s="1"/>
  <c r="L105" i="2"/>
  <c r="L109" i="2" s="1"/>
  <c r="G105" i="2"/>
  <c r="G109" i="2" s="1"/>
  <c r="F105" i="2"/>
  <c r="F109" i="2" s="1"/>
  <c r="E105" i="2"/>
  <c r="E109" i="2" s="1"/>
  <c r="H109" i="2" s="1"/>
  <c r="BR109" i="3"/>
  <c r="BQ109" i="3"/>
  <c r="BP109" i="3"/>
  <c r="BK109" i="3"/>
  <c r="BJ109" i="3"/>
  <c r="BI109" i="3"/>
  <c r="BD109" i="3"/>
  <c r="BC109" i="3"/>
  <c r="BB109" i="3"/>
  <c r="AW109" i="3"/>
  <c r="AV109" i="3"/>
  <c r="AU109" i="3"/>
  <c r="AP109" i="3"/>
  <c r="AO109" i="3"/>
  <c r="AN109" i="3"/>
  <c r="AI109" i="3"/>
  <c r="AH109" i="3"/>
  <c r="AG109" i="3"/>
  <c r="AB109" i="3"/>
  <c r="AA109" i="3"/>
  <c r="Z109" i="3"/>
  <c r="U109" i="3"/>
  <c r="T109" i="3"/>
  <c r="S109" i="3"/>
  <c r="N109" i="3"/>
  <c r="M109" i="3"/>
  <c r="L109" i="3"/>
  <c r="G109" i="3"/>
  <c r="F109" i="3"/>
  <c r="E109" i="3"/>
  <c r="BR108" i="3"/>
  <c r="BQ108" i="3"/>
  <c r="BP108" i="3"/>
  <c r="BK108" i="3"/>
  <c r="BJ108" i="3"/>
  <c r="BI108" i="3"/>
  <c r="BD108" i="3"/>
  <c r="BC108" i="3"/>
  <c r="BB108" i="3"/>
  <c r="AW108" i="3"/>
  <c r="AV108" i="3"/>
  <c r="AU108" i="3"/>
  <c r="AP108" i="3"/>
  <c r="AO108" i="3"/>
  <c r="AN108" i="3"/>
  <c r="AI108" i="3"/>
  <c r="AH108" i="3"/>
  <c r="AG108" i="3"/>
  <c r="AB108" i="3"/>
  <c r="AA108" i="3"/>
  <c r="Z108" i="3"/>
  <c r="U108" i="3"/>
  <c r="T108" i="3"/>
  <c r="S108" i="3"/>
  <c r="N108" i="3"/>
  <c r="M108" i="3"/>
  <c r="L108" i="3"/>
  <c r="G108" i="3"/>
  <c r="F108" i="3"/>
  <c r="E108" i="3"/>
  <c r="BR107" i="3"/>
  <c r="BQ107" i="3"/>
  <c r="BP107" i="3"/>
  <c r="BK107" i="3"/>
  <c r="BJ107" i="3"/>
  <c r="BI107" i="3"/>
  <c r="BD107" i="3"/>
  <c r="BC107" i="3"/>
  <c r="BB107" i="3"/>
  <c r="AW107" i="3"/>
  <c r="AV107" i="3"/>
  <c r="AU107" i="3"/>
  <c r="AP107" i="3"/>
  <c r="AO107" i="3"/>
  <c r="AN107" i="3"/>
  <c r="AI107" i="3"/>
  <c r="AH107" i="3"/>
  <c r="AG107" i="3"/>
  <c r="AB107" i="3"/>
  <c r="AA107" i="3"/>
  <c r="Z107" i="3"/>
  <c r="U107" i="3"/>
  <c r="T107" i="3"/>
  <c r="S107" i="3"/>
  <c r="N107" i="3"/>
  <c r="M107" i="3"/>
  <c r="L107" i="3"/>
  <c r="G107" i="3"/>
  <c r="F107" i="3"/>
  <c r="E107" i="3"/>
  <c r="BR106" i="3"/>
  <c r="BR110" i="3" s="1"/>
  <c r="BQ106" i="3"/>
  <c r="BQ110" i="3" s="1"/>
  <c r="BP106" i="3"/>
  <c r="BP110" i="3" s="1"/>
  <c r="BK106" i="3"/>
  <c r="BK110" i="3" s="1"/>
  <c r="BJ106" i="3"/>
  <c r="BJ110" i="3" s="1"/>
  <c r="BI106" i="3"/>
  <c r="BI110" i="3" s="1"/>
  <c r="BL110" i="3" s="1"/>
  <c r="BD106" i="3"/>
  <c r="BD110" i="3" s="1"/>
  <c r="BC106" i="3"/>
  <c r="BC110" i="3" s="1"/>
  <c r="BB106" i="3"/>
  <c r="BB110" i="3" s="1"/>
  <c r="AW106" i="3"/>
  <c r="AW110" i="3" s="1"/>
  <c r="AV106" i="3"/>
  <c r="AV110" i="3" s="1"/>
  <c r="AU106" i="3"/>
  <c r="AU110" i="3" s="1"/>
  <c r="AX110" i="3" s="1"/>
  <c r="AP106" i="3"/>
  <c r="AP110" i="3" s="1"/>
  <c r="AO106" i="3"/>
  <c r="AO110" i="3" s="1"/>
  <c r="AN106" i="3"/>
  <c r="AN110" i="3" s="1"/>
  <c r="AI106" i="3"/>
  <c r="AI110" i="3" s="1"/>
  <c r="AH106" i="3"/>
  <c r="AH110" i="3" s="1"/>
  <c r="AG106" i="3"/>
  <c r="AG110" i="3" s="1"/>
  <c r="AJ110" i="3" s="1"/>
  <c r="AB106" i="3"/>
  <c r="AB110" i="3" s="1"/>
  <c r="AA106" i="3"/>
  <c r="AA110" i="3" s="1"/>
  <c r="Z106" i="3"/>
  <c r="Z110" i="3" s="1"/>
  <c r="U106" i="3"/>
  <c r="U110" i="3" s="1"/>
  <c r="T106" i="3"/>
  <c r="T110" i="3" s="1"/>
  <c r="S106" i="3"/>
  <c r="S110" i="3" s="1"/>
  <c r="V110" i="3" s="1"/>
  <c r="N106" i="3"/>
  <c r="N110" i="3" s="1"/>
  <c r="M106" i="3"/>
  <c r="M110" i="3" s="1"/>
  <c r="L106" i="3"/>
  <c r="L110" i="3" s="1"/>
  <c r="G106" i="3"/>
  <c r="G110" i="3" s="1"/>
  <c r="F106" i="3"/>
  <c r="F110" i="3" s="1"/>
  <c r="E106" i="3"/>
  <c r="E110" i="3" s="1"/>
  <c r="H110" i="3" s="1"/>
  <c r="BR116" i="1"/>
  <c r="BQ116" i="1"/>
  <c r="BP116" i="1"/>
  <c r="BK116" i="1"/>
  <c r="BJ116" i="1"/>
  <c r="BI116" i="1"/>
  <c r="BD116" i="1"/>
  <c r="BC116" i="1"/>
  <c r="BB116" i="1"/>
  <c r="AW116" i="1"/>
  <c r="AV116" i="1"/>
  <c r="AU116" i="1"/>
  <c r="AP116" i="1"/>
  <c r="AO116" i="1"/>
  <c r="AN116" i="1"/>
  <c r="AI116" i="1"/>
  <c r="AH116" i="1"/>
  <c r="AG116" i="1"/>
  <c r="AB116" i="1"/>
  <c r="AA116" i="1"/>
  <c r="Z116" i="1"/>
  <c r="U116" i="1"/>
  <c r="T116" i="1"/>
  <c r="S116" i="1"/>
  <c r="N116" i="1"/>
  <c r="M116" i="1"/>
  <c r="L116" i="1"/>
  <c r="G116" i="1"/>
  <c r="F116" i="1"/>
  <c r="E116" i="1"/>
  <c r="BR115" i="1"/>
  <c r="BQ115" i="1"/>
  <c r="BP115" i="1"/>
  <c r="BK115" i="1"/>
  <c r="BJ115" i="1"/>
  <c r="BI115" i="1"/>
  <c r="BD115" i="1"/>
  <c r="BC115" i="1"/>
  <c r="BB115" i="1"/>
  <c r="AW115" i="1"/>
  <c r="AV115" i="1"/>
  <c r="AU115" i="1"/>
  <c r="AP115" i="1"/>
  <c r="AO115" i="1"/>
  <c r="AN115" i="1"/>
  <c r="AI115" i="1"/>
  <c r="AH115" i="1"/>
  <c r="AG115" i="1"/>
  <c r="AB115" i="1"/>
  <c r="AA115" i="1"/>
  <c r="Z115" i="1"/>
  <c r="U115" i="1"/>
  <c r="T115" i="1"/>
  <c r="S115" i="1"/>
  <c r="N115" i="1"/>
  <c r="M115" i="1"/>
  <c r="L115" i="1"/>
  <c r="G115" i="1"/>
  <c r="F115" i="1"/>
  <c r="E115" i="1"/>
  <c r="BR114" i="1"/>
  <c r="BQ114" i="1"/>
  <c r="BP114" i="1"/>
  <c r="BK114" i="1"/>
  <c r="BJ114" i="1"/>
  <c r="BI114" i="1"/>
  <c r="BD114" i="1"/>
  <c r="BC114" i="1"/>
  <c r="BB114" i="1"/>
  <c r="AW114" i="1"/>
  <c r="AV114" i="1"/>
  <c r="AU114" i="1"/>
  <c r="AP114" i="1"/>
  <c r="AO114" i="1"/>
  <c r="AN114" i="1"/>
  <c r="AI114" i="1"/>
  <c r="AH114" i="1"/>
  <c r="AG114" i="1"/>
  <c r="AB114" i="1"/>
  <c r="AA114" i="1"/>
  <c r="Z114" i="1"/>
  <c r="U114" i="1"/>
  <c r="T114" i="1"/>
  <c r="S114" i="1"/>
  <c r="N114" i="1"/>
  <c r="M114" i="1"/>
  <c r="L114" i="1"/>
  <c r="G114" i="1"/>
  <c r="F114" i="1"/>
  <c r="E114" i="1"/>
  <c r="BR113" i="1"/>
  <c r="BR117" i="1" s="1"/>
  <c r="BQ113" i="1"/>
  <c r="BQ117" i="1" s="1"/>
  <c r="BP113" i="1"/>
  <c r="BP117" i="1" s="1"/>
  <c r="BS117" i="1" s="1"/>
  <c r="BK113" i="1"/>
  <c r="BK117" i="1" s="1"/>
  <c r="BJ113" i="1"/>
  <c r="BJ117" i="1" s="1"/>
  <c r="BI113" i="1"/>
  <c r="BI117" i="1" s="1"/>
  <c r="BD113" i="1"/>
  <c r="BD117" i="1" s="1"/>
  <c r="BC113" i="1"/>
  <c r="BC117" i="1" s="1"/>
  <c r="BB113" i="1"/>
  <c r="BB117" i="1" s="1"/>
  <c r="AW113" i="1"/>
  <c r="AW117" i="1" s="1"/>
  <c r="AV113" i="1"/>
  <c r="AV117" i="1" s="1"/>
  <c r="AU113" i="1"/>
  <c r="AU117" i="1" s="1"/>
  <c r="AP113" i="1"/>
  <c r="AP117" i="1" s="1"/>
  <c r="AO113" i="1"/>
  <c r="AO117" i="1" s="1"/>
  <c r="AN113" i="1"/>
  <c r="AN117" i="1" s="1"/>
  <c r="AI113" i="1"/>
  <c r="AI117" i="1" s="1"/>
  <c r="AH113" i="1"/>
  <c r="AH117" i="1" s="1"/>
  <c r="AG113" i="1"/>
  <c r="AG117" i="1" s="1"/>
  <c r="AJ117" i="1" s="1"/>
  <c r="AB113" i="1"/>
  <c r="AB117" i="1" s="1"/>
  <c r="AA113" i="1"/>
  <c r="AA117" i="1" s="1"/>
  <c r="Z113" i="1"/>
  <c r="Z117" i="1" s="1"/>
  <c r="U113" i="1"/>
  <c r="U117" i="1" s="1"/>
  <c r="T113" i="1"/>
  <c r="T117" i="1" s="1"/>
  <c r="S113" i="1"/>
  <c r="S117" i="1" s="1"/>
  <c r="N113" i="1"/>
  <c r="N117" i="1" s="1"/>
  <c r="M113" i="1"/>
  <c r="M117" i="1" s="1"/>
  <c r="L113" i="1"/>
  <c r="L117" i="1" s="1"/>
  <c r="G113" i="1"/>
  <c r="G117" i="1" s="1"/>
  <c r="F113" i="1"/>
  <c r="F117" i="1" s="1"/>
  <c r="E113" i="1"/>
  <c r="E117" i="1" s="1"/>
  <c r="AV28" i="2"/>
  <c r="AU18" i="8"/>
  <c r="AV18" i="8" s="1"/>
  <c r="AW16" i="8" s="1"/>
  <c r="AV17" i="8"/>
  <c r="AV16" i="8"/>
  <c r="AU15" i="8"/>
  <c r="AV15" i="8" s="1"/>
  <c r="AU14" i="8"/>
  <c r="AV14" i="8" s="1"/>
  <c r="AX13" i="8" s="1"/>
  <c r="AU13" i="8"/>
  <c r="AV13" i="8" s="1"/>
  <c r="AU12" i="8"/>
  <c r="AV12" i="8" s="1"/>
  <c r="AU11" i="8"/>
  <c r="AV11" i="8" s="1"/>
  <c r="AU10" i="8"/>
  <c r="AV10" i="8" s="1"/>
  <c r="AU9" i="8"/>
  <c r="AV9" i="8" s="1"/>
  <c r="AU8" i="8"/>
  <c r="AV8" i="8" s="1"/>
  <c r="AU7" i="8"/>
  <c r="AV7" i="8" s="1"/>
  <c r="AU6" i="8"/>
  <c r="AV6" i="8" s="1"/>
  <c r="AU5" i="8"/>
  <c r="AV5" i="8" s="1"/>
  <c r="AV4" i="8"/>
  <c r="AW4" i="8" s="1"/>
  <c r="AU4" i="8"/>
  <c r="AU18" i="6"/>
  <c r="AV18" i="6" s="1"/>
  <c r="AW16" i="6" s="1"/>
  <c r="AV17" i="6"/>
  <c r="AV16" i="6"/>
  <c r="AU15" i="6"/>
  <c r="AV15" i="6" s="1"/>
  <c r="AU14" i="6"/>
  <c r="AV14" i="6" s="1"/>
  <c r="AX13" i="6" s="1"/>
  <c r="AU13" i="6"/>
  <c r="AV13" i="6" s="1"/>
  <c r="AU12" i="6"/>
  <c r="AV12" i="6" s="1"/>
  <c r="AU11" i="6"/>
  <c r="AV11" i="6" s="1"/>
  <c r="AU10" i="6"/>
  <c r="AV10" i="6" s="1"/>
  <c r="AU9" i="6"/>
  <c r="AV9" i="6" s="1"/>
  <c r="AU8" i="6"/>
  <c r="AV8" i="6" s="1"/>
  <c r="AU7" i="6"/>
  <c r="AV7" i="6" s="1"/>
  <c r="AU6" i="6"/>
  <c r="AV6" i="6" s="1"/>
  <c r="AU5" i="6"/>
  <c r="AV5" i="6" s="1"/>
  <c r="AV4" i="6"/>
  <c r="AW4" i="6" s="1"/>
  <c r="AU4" i="6"/>
  <c r="AU18" i="5"/>
  <c r="AV18" i="5" s="1"/>
  <c r="AW16" i="5" s="1"/>
  <c r="AV17" i="5"/>
  <c r="AV16" i="5"/>
  <c r="AU15" i="5"/>
  <c r="AV15" i="5" s="1"/>
  <c r="AU14" i="5"/>
  <c r="AV14" i="5" s="1"/>
  <c r="AX13" i="5" s="1"/>
  <c r="AU13" i="5"/>
  <c r="AV13" i="5" s="1"/>
  <c r="AU12" i="5"/>
  <c r="AV12" i="5" s="1"/>
  <c r="AU11" i="5"/>
  <c r="AV11" i="5" s="1"/>
  <c r="AU10" i="5"/>
  <c r="AV10" i="5" s="1"/>
  <c r="AU9" i="5"/>
  <c r="AV9" i="5" s="1"/>
  <c r="AU8" i="5"/>
  <c r="AV8" i="5" s="1"/>
  <c r="AU7" i="5"/>
  <c r="AV7" i="5" s="1"/>
  <c r="AU6" i="5"/>
  <c r="AV6" i="5" s="1"/>
  <c r="AU5" i="5"/>
  <c r="AV5" i="5" s="1"/>
  <c r="AV4" i="5"/>
  <c r="AW4" i="5" s="1"/>
  <c r="AU4" i="5"/>
  <c r="AU18" i="4"/>
  <c r="AV18" i="4" s="1"/>
  <c r="AW16" i="4" s="1"/>
  <c r="AV17" i="4"/>
  <c r="AV16" i="4"/>
  <c r="AU15" i="4"/>
  <c r="AV15" i="4" s="1"/>
  <c r="AU14" i="4"/>
  <c r="AV14" i="4" s="1"/>
  <c r="AX13" i="4" s="1"/>
  <c r="AU13" i="4"/>
  <c r="AV13" i="4" s="1"/>
  <c r="AU12" i="4"/>
  <c r="AV12" i="4" s="1"/>
  <c r="AU11" i="4"/>
  <c r="AV11" i="4" s="1"/>
  <c r="AU10" i="4"/>
  <c r="AV10" i="4" s="1"/>
  <c r="AU9" i="4"/>
  <c r="AV9" i="4" s="1"/>
  <c r="AU8" i="4"/>
  <c r="AV8" i="4" s="1"/>
  <c r="AU7" i="4"/>
  <c r="AV7" i="4" s="1"/>
  <c r="AU6" i="4"/>
  <c r="AV6" i="4" s="1"/>
  <c r="AU5" i="4"/>
  <c r="AV5" i="4" s="1"/>
  <c r="AV4" i="4"/>
  <c r="AW4" i="4" s="1"/>
  <c r="AU4" i="4"/>
  <c r="AU18" i="2"/>
  <c r="AV18" i="2" s="1"/>
  <c r="AW16" i="2" s="1"/>
  <c r="AV17" i="2"/>
  <c r="AV16" i="2"/>
  <c r="AU15" i="2"/>
  <c r="AV15" i="2" s="1"/>
  <c r="AU14" i="2"/>
  <c r="AV14" i="2" s="1"/>
  <c r="AX13" i="2" s="1"/>
  <c r="AU13" i="2"/>
  <c r="AV13" i="2" s="1"/>
  <c r="AU12" i="2"/>
  <c r="AV12" i="2" s="1"/>
  <c r="AU11" i="2"/>
  <c r="AV11" i="2" s="1"/>
  <c r="AU10" i="2"/>
  <c r="AV10" i="2" s="1"/>
  <c r="AU9" i="2"/>
  <c r="AV9" i="2" s="1"/>
  <c r="AU8" i="2"/>
  <c r="AV8" i="2" s="1"/>
  <c r="AU7" i="2"/>
  <c r="AV7" i="2" s="1"/>
  <c r="AU6" i="2"/>
  <c r="AV6" i="2" s="1"/>
  <c r="AU5" i="2"/>
  <c r="AV5" i="2" s="1"/>
  <c r="AV4" i="2"/>
  <c r="AW4" i="2" s="1"/>
  <c r="AU4" i="2"/>
  <c r="AU18" i="3"/>
  <c r="AV18" i="3" s="1"/>
  <c r="AW16" i="3" s="1"/>
  <c r="AV17" i="3"/>
  <c r="AV16" i="3"/>
  <c r="AU15" i="3"/>
  <c r="AV15" i="3" s="1"/>
  <c r="AU14" i="3"/>
  <c r="AV14" i="3" s="1"/>
  <c r="AX13" i="3" s="1"/>
  <c r="AU13" i="3"/>
  <c r="AV13" i="3" s="1"/>
  <c r="AU12" i="3"/>
  <c r="AV12" i="3" s="1"/>
  <c r="AU11" i="3"/>
  <c r="AV11" i="3" s="1"/>
  <c r="AU10" i="3"/>
  <c r="AV10" i="3" s="1"/>
  <c r="AU9" i="3"/>
  <c r="AV9" i="3" s="1"/>
  <c r="AU8" i="3"/>
  <c r="AV8" i="3" s="1"/>
  <c r="AU7" i="3"/>
  <c r="AV7" i="3" s="1"/>
  <c r="AU6" i="3"/>
  <c r="AV6" i="3" s="1"/>
  <c r="AU5" i="3"/>
  <c r="AV5" i="3" s="1"/>
  <c r="AV4" i="3"/>
  <c r="AW4" i="3" s="1"/>
  <c r="AU4" i="3"/>
  <c r="AV17" i="1"/>
  <c r="AV16" i="1"/>
  <c r="BX34" i="4"/>
  <c r="BX31" i="8"/>
  <c r="BX31" i="6"/>
  <c r="BX31" i="5"/>
  <c r="BX31" i="4"/>
  <c r="BX31" i="2"/>
  <c r="BX31" i="3"/>
  <c r="AO34" i="4"/>
  <c r="AN33" i="8"/>
  <c r="AO33" i="8" s="1"/>
  <c r="AN32" i="8"/>
  <c r="AO32" i="8" s="1"/>
  <c r="AO31" i="8"/>
  <c r="AN33" i="6"/>
  <c r="AO33" i="6" s="1"/>
  <c r="AN32" i="6"/>
  <c r="AO32" i="6" s="1"/>
  <c r="AO31" i="6"/>
  <c r="AN33" i="5"/>
  <c r="AO33" i="5" s="1"/>
  <c r="AN32" i="5"/>
  <c r="AO32" i="5" s="1"/>
  <c r="AO31" i="5"/>
  <c r="AN33" i="4"/>
  <c r="AO33" i="4" s="1"/>
  <c r="AN32" i="4"/>
  <c r="AO32" i="4" s="1"/>
  <c r="AO31" i="4"/>
  <c r="AN33" i="2"/>
  <c r="AO33" i="2" s="1"/>
  <c r="AN32" i="2"/>
  <c r="AO32" i="2" s="1"/>
  <c r="AO31" i="2"/>
  <c r="AN33" i="3"/>
  <c r="AO33" i="3" s="1"/>
  <c r="AN32" i="3"/>
  <c r="AO32" i="3" s="1"/>
  <c r="AO31" i="3"/>
  <c r="AO34" i="1"/>
  <c r="AA34" i="4"/>
  <c r="Z33" i="8"/>
  <c r="AA33" i="8" s="1"/>
  <c r="Z32" i="8"/>
  <c r="AA32" i="8" s="1"/>
  <c r="AA31" i="8"/>
  <c r="Z33" i="6"/>
  <c r="AA33" i="6" s="1"/>
  <c r="Z32" i="6"/>
  <c r="AA32" i="6" s="1"/>
  <c r="AA31" i="6"/>
  <c r="Z33" i="5"/>
  <c r="AA33" i="5" s="1"/>
  <c r="Z32" i="5"/>
  <c r="AA32" i="5" s="1"/>
  <c r="AA31" i="5"/>
  <c r="Z33" i="4"/>
  <c r="AA33" i="4" s="1"/>
  <c r="Z32" i="4"/>
  <c r="AA32" i="4" s="1"/>
  <c r="AA31" i="4"/>
  <c r="Z33" i="2"/>
  <c r="AA33" i="2" s="1"/>
  <c r="Z32" i="2"/>
  <c r="AA32" i="2" s="1"/>
  <c r="AA31" i="2"/>
  <c r="Z33" i="3"/>
  <c r="AA33" i="3" s="1"/>
  <c r="Z32" i="3"/>
  <c r="AA32" i="3" s="1"/>
  <c r="AA31" i="3"/>
  <c r="T34" i="4"/>
  <c r="S33" i="8"/>
  <c r="T33" i="8" s="1"/>
  <c r="S32" i="8"/>
  <c r="T32" i="8" s="1"/>
  <c r="T31" i="8"/>
  <c r="S33" i="6"/>
  <c r="T33" i="6" s="1"/>
  <c r="S32" i="6"/>
  <c r="T32" i="6" s="1"/>
  <c r="T31" i="6"/>
  <c r="S33" i="5"/>
  <c r="T33" i="5" s="1"/>
  <c r="S32" i="5"/>
  <c r="T32" i="5" s="1"/>
  <c r="T31" i="5"/>
  <c r="S33" i="4"/>
  <c r="T33" i="4" s="1"/>
  <c r="S32" i="4"/>
  <c r="T32" i="4" s="1"/>
  <c r="T31" i="4"/>
  <c r="S33" i="2"/>
  <c r="T33" i="2" s="1"/>
  <c r="S32" i="2"/>
  <c r="T32" i="2" s="1"/>
  <c r="T31" i="2"/>
  <c r="S33" i="3"/>
  <c r="T33" i="3" s="1"/>
  <c r="S32" i="3"/>
  <c r="T32" i="3" s="1"/>
  <c r="T31" i="3"/>
  <c r="M34" i="4"/>
  <c r="L33" i="8"/>
  <c r="M33" i="8" s="1"/>
  <c r="L32" i="8"/>
  <c r="M32" i="8" s="1"/>
  <c r="M31" i="8"/>
  <c r="L33" i="6"/>
  <c r="M33" i="6" s="1"/>
  <c r="L32" i="6"/>
  <c r="M32" i="6" s="1"/>
  <c r="M31" i="6"/>
  <c r="L33" i="5"/>
  <c r="M33" i="5" s="1"/>
  <c r="L32" i="5"/>
  <c r="M32" i="5" s="1"/>
  <c r="M31" i="5"/>
  <c r="L33" i="4"/>
  <c r="M33" i="4" s="1"/>
  <c r="L32" i="4"/>
  <c r="M32" i="4" s="1"/>
  <c r="M31" i="4"/>
  <c r="L33" i="2"/>
  <c r="M33" i="2" s="1"/>
  <c r="L32" i="2"/>
  <c r="M32" i="2" s="1"/>
  <c r="M31" i="2"/>
  <c r="L33" i="3"/>
  <c r="M33" i="3" s="1"/>
  <c r="L32" i="3"/>
  <c r="M32" i="3" s="1"/>
  <c r="M31" i="3"/>
  <c r="AU36" i="6"/>
  <c r="AV36" i="6" s="1"/>
  <c r="AU35" i="6"/>
  <c r="AV35" i="6" s="1"/>
  <c r="AU34" i="6"/>
  <c r="AV34" i="6" s="1"/>
  <c r="AV34" i="4"/>
  <c r="AU34" i="2"/>
  <c r="AV34" i="2" s="1"/>
  <c r="AU35" i="2"/>
  <c r="AV35" i="2" s="1"/>
  <c r="AU36" i="2"/>
  <c r="AV36" i="2" s="1"/>
  <c r="AU33" i="8"/>
  <c r="AV33" i="8" s="1"/>
  <c r="AU32" i="8"/>
  <c r="AV32" i="8" s="1"/>
  <c r="AV31" i="8"/>
  <c r="AU33" i="6"/>
  <c r="AV33" i="6" s="1"/>
  <c r="AU32" i="6"/>
  <c r="AV32" i="6" s="1"/>
  <c r="AV31" i="6"/>
  <c r="AU33" i="5"/>
  <c r="AV33" i="5" s="1"/>
  <c r="AU32" i="5"/>
  <c r="AV32" i="5" s="1"/>
  <c r="AV31" i="5"/>
  <c r="AU33" i="4"/>
  <c r="AV33" i="4" s="1"/>
  <c r="AU32" i="4"/>
  <c r="AV32" i="4" s="1"/>
  <c r="AV31" i="4"/>
  <c r="AU33" i="2"/>
  <c r="AV33" i="2" s="1"/>
  <c r="AU32" i="2"/>
  <c r="AV32" i="2" s="1"/>
  <c r="AV31" i="2"/>
  <c r="AU34" i="3"/>
  <c r="AV34" i="3" s="1"/>
  <c r="AU35" i="3"/>
  <c r="AV35" i="3" s="1"/>
  <c r="AU36" i="3"/>
  <c r="AV36" i="3" s="1"/>
  <c r="AU33" i="3"/>
  <c r="AV33" i="3" s="1"/>
  <c r="AU32" i="3"/>
  <c r="AV32" i="3" s="1"/>
  <c r="AV31" i="3"/>
  <c r="AU36" i="1"/>
  <c r="AV36" i="1" s="1"/>
  <c r="AU35" i="1"/>
  <c r="AV35" i="1" s="1"/>
  <c r="AU34" i="1"/>
  <c r="AV34" i="1" s="1"/>
  <c r="AX34" i="1" s="1"/>
  <c r="AU33" i="1"/>
  <c r="AV33" i="1" s="1"/>
  <c r="AU32" i="1"/>
  <c r="AV32" i="1" s="1"/>
  <c r="AV31" i="1"/>
  <c r="AH34" i="4"/>
  <c r="AG33" i="8"/>
  <c r="AH33" i="8" s="1"/>
  <c r="AG32" i="8"/>
  <c r="AH32" i="8" s="1"/>
  <c r="AH31" i="8"/>
  <c r="AG33" i="6"/>
  <c r="AH33" i="6" s="1"/>
  <c r="AG32" i="6"/>
  <c r="AH32" i="6" s="1"/>
  <c r="AH31" i="6"/>
  <c r="AG33" i="5"/>
  <c r="AH33" i="5" s="1"/>
  <c r="AG32" i="5"/>
  <c r="AH32" i="5" s="1"/>
  <c r="AH31" i="5"/>
  <c r="AG33" i="4"/>
  <c r="AH33" i="4" s="1"/>
  <c r="AG32" i="4"/>
  <c r="AH32" i="4" s="1"/>
  <c r="AH31" i="4"/>
  <c r="AG33" i="2"/>
  <c r="AH33" i="2" s="1"/>
  <c r="AG32" i="2"/>
  <c r="AH32" i="2" s="1"/>
  <c r="AH31" i="2"/>
  <c r="AH33" i="3"/>
  <c r="AG33" i="3"/>
  <c r="AH32" i="3"/>
  <c r="AI31" i="3" s="1"/>
  <c r="AG32" i="3"/>
  <c r="AJ31" i="3"/>
  <c r="AH31" i="3"/>
  <c r="BB34" i="5"/>
  <c r="BC34" i="5" s="1"/>
  <c r="BC34" i="4"/>
  <c r="BB33" i="8"/>
  <c r="BC33" i="8" s="1"/>
  <c r="BB32" i="8"/>
  <c r="BC32" i="8" s="1"/>
  <c r="BC31" i="8"/>
  <c r="BB33" i="6"/>
  <c r="BC33" i="6" s="1"/>
  <c r="BB32" i="6"/>
  <c r="BC32" i="6" s="1"/>
  <c r="BC31" i="6"/>
  <c r="BB33" i="5"/>
  <c r="BC33" i="5" s="1"/>
  <c r="BB32" i="5"/>
  <c r="BC32" i="5" s="1"/>
  <c r="BC31" i="5"/>
  <c r="BB33" i="4"/>
  <c r="BC33" i="4" s="1"/>
  <c r="BB32" i="4"/>
  <c r="BC32" i="4" s="1"/>
  <c r="BC31" i="4"/>
  <c r="BB33" i="2"/>
  <c r="BC33" i="2" s="1"/>
  <c r="BB32" i="2"/>
  <c r="BC32" i="2" s="1"/>
  <c r="BC31" i="2"/>
  <c r="BB33" i="3"/>
  <c r="BC33" i="3" s="1"/>
  <c r="BB32" i="3"/>
  <c r="BC32" i="3" s="1"/>
  <c r="BC31" i="3"/>
  <c r="BB32" i="1"/>
  <c r="BI34" i="5"/>
  <c r="BJ34" i="5" s="1"/>
  <c r="BJ34" i="4"/>
  <c r="BI34" i="3"/>
  <c r="BJ34" i="3" s="1"/>
  <c r="BI35" i="3"/>
  <c r="BJ35" i="3" s="1"/>
  <c r="BI36" i="3"/>
  <c r="BJ36" i="3" s="1"/>
  <c r="BJ33" i="8"/>
  <c r="BI33" i="8"/>
  <c r="BJ32" i="8"/>
  <c r="BK31" i="8" s="1"/>
  <c r="BI32" i="8"/>
  <c r="BL31" i="8"/>
  <c r="BJ31" i="8"/>
  <c r="BI33" i="6"/>
  <c r="BJ33" i="6" s="1"/>
  <c r="BI32" i="6"/>
  <c r="BJ32" i="6" s="1"/>
  <c r="BJ31" i="6"/>
  <c r="BI33" i="5"/>
  <c r="BJ33" i="5" s="1"/>
  <c r="BI32" i="5"/>
  <c r="BJ32" i="5" s="1"/>
  <c r="BJ31" i="5"/>
  <c r="BJ33" i="4"/>
  <c r="BI33" i="4"/>
  <c r="BJ32" i="4"/>
  <c r="BK31" i="4" s="1"/>
  <c r="BI32" i="4"/>
  <c r="BL31" i="4"/>
  <c r="BJ31" i="4"/>
  <c r="BI33" i="2"/>
  <c r="BJ33" i="2" s="1"/>
  <c r="BI32" i="2"/>
  <c r="BJ32" i="2" s="1"/>
  <c r="BJ31" i="2"/>
  <c r="BI33" i="3"/>
  <c r="BJ33" i="3" s="1"/>
  <c r="BI32" i="3"/>
  <c r="BJ32" i="3" s="1"/>
  <c r="BJ31" i="3"/>
  <c r="BP34" i="6"/>
  <c r="BQ34" i="6" s="1"/>
  <c r="BP34" i="5"/>
  <c r="BQ34" i="5" s="1"/>
  <c r="BQ34" i="4"/>
  <c r="BP33" i="8"/>
  <c r="BQ33" i="8" s="1"/>
  <c r="BP32" i="8"/>
  <c r="BQ32" i="8" s="1"/>
  <c r="BQ31" i="8"/>
  <c r="BP33" i="6"/>
  <c r="BQ33" i="6" s="1"/>
  <c r="BP32" i="6"/>
  <c r="BQ32" i="6" s="1"/>
  <c r="BQ31" i="6"/>
  <c r="BP33" i="5"/>
  <c r="BQ33" i="5" s="1"/>
  <c r="BP32" i="5"/>
  <c r="BQ32" i="5" s="1"/>
  <c r="BQ31" i="5"/>
  <c r="BP33" i="4"/>
  <c r="BQ33" i="4" s="1"/>
  <c r="BP32" i="4"/>
  <c r="BQ32" i="4" s="1"/>
  <c r="BQ31" i="4"/>
  <c r="BP33" i="2"/>
  <c r="BQ33" i="2" s="1"/>
  <c r="BP32" i="2"/>
  <c r="BQ32" i="2" s="1"/>
  <c r="BQ31" i="2"/>
  <c r="BP33" i="3"/>
  <c r="BQ33" i="3" s="1"/>
  <c r="BP32" i="3"/>
  <c r="BQ32" i="3" s="1"/>
  <c r="BQ31" i="3"/>
  <c r="F33" i="8"/>
  <c r="F32" i="8"/>
  <c r="H31" i="8" s="1"/>
  <c r="G31" i="8"/>
  <c r="F33" i="6"/>
  <c r="F32" i="6"/>
  <c r="H31" i="6" s="1"/>
  <c r="G31" i="6"/>
  <c r="F33" i="5"/>
  <c r="F32" i="5"/>
  <c r="H31" i="5" s="1"/>
  <c r="G31" i="5"/>
  <c r="F33" i="4"/>
  <c r="F32" i="4"/>
  <c r="H31" i="4" s="1"/>
  <c r="G31" i="4"/>
  <c r="F33" i="2"/>
  <c r="F32" i="2"/>
  <c r="H31" i="2" s="1"/>
  <c r="G31" i="2"/>
  <c r="F33" i="3"/>
  <c r="F32" i="3"/>
  <c r="H31" i="3" s="1"/>
  <c r="G31" i="3"/>
  <c r="BX31" i="1"/>
  <c r="BQ31" i="1"/>
  <c r="BJ31" i="1"/>
  <c r="BC31" i="1"/>
  <c r="AO31" i="1"/>
  <c r="AH31" i="1"/>
  <c r="AA31" i="1"/>
  <c r="T31" i="1"/>
  <c r="M31" i="1"/>
  <c r="AG19" i="6"/>
  <c r="AG20" i="6"/>
  <c r="AH20" i="6" s="1"/>
  <c r="AG21" i="6"/>
  <c r="AG22" i="6"/>
  <c r="AH22" i="6" s="1"/>
  <c r="AG23" i="6"/>
  <c r="AG19" i="5"/>
  <c r="AH19" i="5" s="1"/>
  <c r="AV28" i="5"/>
  <c r="AH28" i="5"/>
  <c r="AG19" i="4"/>
  <c r="AG20" i="4"/>
  <c r="AG21" i="4"/>
  <c r="AG22" i="4"/>
  <c r="AG23" i="4"/>
  <c r="AG19" i="3"/>
  <c r="AH19" i="3" s="1"/>
  <c r="AV29" i="3"/>
  <c r="AO29" i="3"/>
  <c r="AH29" i="3"/>
  <c r="AH29" i="1"/>
  <c r="AG18" i="6"/>
  <c r="AH18" i="6" s="1"/>
  <c r="AI16" i="6" s="1"/>
  <c r="AH17" i="6"/>
  <c r="AH16" i="6"/>
  <c r="AG15" i="6"/>
  <c r="AH15" i="6" s="1"/>
  <c r="AG14" i="6"/>
  <c r="AH14" i="6" s="1"/>
  <c r="AJ13" i="6" s="1"/>
  <c r="AG13" i="6"/>
  <c r="AH13" i="6" s="1"/>
  <c r="AG12" i="6"/>
  <c r="AH12" i="6" s="1"/>
  <c r="AG11" i="6"/>
  <c r="AH11" i="6" s="1"/>
  <c r="AG10" i="6"/>
  <c r="AH10" i="6" s="1"/>
  <c r="AG9" i="6"/>
  <c r="AH9" i="6" s="1"/>
  <c r="AG8" i="6"/>
  <c r="AH8" i="6" s="1"/>
  <c r="AG7" i="6"/>
  <c r="AH7" i="6" s="1"/>
  <c r="AG6" i="6"/>
  <c r="AH6" i="6" s="1"/>
  <c r="AG5" i="6"/>
  <c r="AH5" i="6" s="1"/>
  <c r="AH4" i="6"/>
  <c r="AI4" i="6" s="1"/>
  <c r="AG4" i="6"/>
  <c r="AG18" i="5"/>
  <c r="AH18" i="5" s="1"/>
  <c r="AI16" i="5" s="1"/>
  <c r="AH17" i="5"/>
  <c r="AH16" i="5"/>
  <c r="AG15" i="5"/>
  <c r="AH15" i="5" s="1"/>
  <c r="AG14" i="5"/>
  <c r="AH14" i="5" s="1"/>
  <c r="AJ13" i="5" s="1"/>
  <c r="AG13" i="5"/>
  <c r="AH13" i="5" s="1"/>
  <c r="AG12" i="5"/>
  <c r="AH12" i="5" s="1"/>
  <c r="AG11" i="5"/>
  <c r="AH11" i="5" s="1"/>
  <c r="AG10" i="5"/>
  <c r="AH10" i="5" s="1"/>
  <c r="AG9" i="5"/>
  <c r="AH9" i="5" s="1"/>
  <c r="AG8" i="5"/>
  <c r="AH8" i="5" s="1"/>
  <c r="AG7" i="5"/>
  <c r="AH7" i="5" s="1"/>
  <c r="AG6" i="5"/>
  <c r="AH6" i="5" s="1"/>
  <c r="AG5" i="5"/>
  <c r="AH5" i="5" s="1"/>
  <c r="AH4" i="5"/>
  <c r="AI4" i="5" s="1"/>
  <c r="AG4" i="5"/>
  <c r="AG18" i="4"/>
  <c r="AH18" i="4" s="1"/>
  <c r="AI16" i="4" s="1"/>
  <c r="AH17" i="4"/>
  <c r="AH16" i="4"/>
  <c r="AG15" i="4"/>
  <c r="AH15" i="4" s="1"/>
  <c r="AG14" i="4"/>
  <c r="AH14" i="4" s="1"/>
  <c r="AJ13" i="4" s="1"/>
  <c r="AG13" i="4"/>
  <c r="AH13" i="4" s="1"/>
  <c r="AG12" i="4"/>
  <c r="AH12" i="4" s="1"/>
  <c r="AG11" i="4"/>
  <c r="AH11" i="4" s="1"/>
  <c r="AG10" i="4"/>
  <c r="AH10" i="4" s="1"/>
  <c r="AG9" i="4"/>
  <c r="AH9" i="4" s="1"/>
  <c r="AG8" i="4"/>
  <c r="AH8" i="4" s="1"/>
  <c r="AG7" i="4"/>
  <c r="AH7" i="4" s="1"/>
  <c r="AG6" i="4"/>
  <c r="AH6" i="4" s="1"/>
  <c r="AG5" i="4"/>
  <c r="AH5" i="4" s="1"/>
  <c r="AH4" i="4"/>
  <c r="AI4" i="4" s="1"/>
  <c r="AG4" i="4"/>
  <c r="AG18" i="2"/>
  <c r="AH18" i="2" s="1"/>
  <c r="AI16" i="2" s="1"/>
  <c r="AH17" i="2"/>
  <c r="AH16" i="2"/>
  <c r="AG15" i="2"/>
  <c r="AH15" i="2" s="1"/>
  <c r="AG14" i="2"/>
  <c r="AH14" i="2" s="1"/>
  <c r="AJ13" i="2" s="1"/>
  <c r="AG13" i="2"/>
  <c r="AH13" i="2" s="1"/>
  <c r="AG12" i="2"/>
  <c r="AH12" i="2" s="1"/>
  <c r="AG11" i="2"/>
  <c r="AH11" i="2" s="1"/>
  <c r="AG10" i="2"/>
  <c r="AH10" i="2" s="1"/>
  <c r="AG9" i="2"/>
  <c r="AH9" i="2" s="1"/>
  <c r="AG8" i="2"/>
  <c r="AH8" i="2" s="1"/>
  <c r="AG7" i="2"/>
  <c r="AH7" i="2" s="1"/>
  <c r="AG6" i="2"/>
  <c r="AH6" i="2" s="1"/>
  <c r="AG5" i="2"/>
  <c r="AH5" i="2" s="1"/>
  <c r="AH4" i="2"/>
  <c r="AI4" i="2" s="1"/>
  <c r="AG4" i="2"/>
  <c r="AG18" i="3"/>
  <c r="AH18" i="3" s="1"/>
  <c r="AI16" i="3" s="1"/>
  <c r="AH17" i="3"/>
  <c r="AH16" i="3"/>
  <c r="AG15" i="3"/>
  <c r="AH15" i="3" s="1"/>
  <c r="AG14" i="3"/>
  <c r="AH14" i="3" s="1"/>
  <c r="AJ13" i="3" s="1"/>
  <c r="AG13" i="3"/>
  <c r="AH13" i="3" s="1"/>
  <c r="AG12" i="3"/>
  <c r="AH12" i="3" s="1"/>
  <c r="AG11" i="3"/>
  <c r="AH11" i="3" s="1"/>
  <c r="AG10" i="3"/>
  <c r="AH10" i="3" s="1"/>
  <c r="AG9" i="3"/>
  <c r="AH9" i="3" s="1"/>
  <c r="AG8" i="3"/>
  <c r="AH8" i="3" s="1"/>
  <c r="AG7" i="3"/>
  <c r="AH7" i="3" s="1"/>
  <c r="AG6" i="3"/>
  <c r="AH6" i="3" s="1"/>
  <c r="AG5" i="3"/>
  <c r="AH5" i="3" s="1"/>
  <c r="AH4" i="3"/>
  <c r="AI4" i="3" s="1"/>
  <c r="AG4" i="3"/>
  <c r="AG18" i="1"/>
  <c r="AH18" i="1" s="1"/>
  <c r="AI16" i="1" s="1"/>
  <c r="AH17" i="1"/>
  <c r="AH16" i="1"/>
  <c r="AG15" i="1"/>
  <c r="AH15" i="1" s="1"/>
  <c r="AG14" i="1"/>
  <c r="AH14" i="1" s="1"/>
  <c r="AJ13" i="1" s="1"/>
  <c r="AG13" i="1"/>
  <c r="AH13" i="1" s="1"/>
  <c r="AG12" i="1"/>
  <c r="AH12" i="1" s="1"/>
  <c r="AG11" i="1"/>
  <c r="AH11" i="1" s="1"/>
  <c r="AG10" i="1"/>
  <c r="AH10" i="1" s="1"/>
  <c r="AG9" i="1"/>
  <c r="AH9" i="1" s="1"/>
  <c r="AG8" i="1"/>
  <c r="AH8" i="1" s="1"/>
  <c r="AG7" i="1"/>
  <c r="AH7" i="1" s="1"/>
  <c r="AG6" i="1"/>
  <c r="AH6" i="1" s="1"/>
  <c r="AG5" i="1"/>
  <c r="AH5" i="1" s="1"/>
  <c r="AH4" i="1"/>
  <c r="AI4" i="1" s="1"/>
  <c r="AG4" i="1"/>
  <c r="AG19" i="8"/>
  <c r="AH19" i="8" s="1"/>
  <c r="AG20" i="8"/>
  <c r="AH20" i="8" s="1"/>
  <c r="AH17" i="8"/>
  <c r="AH16" i="8"/>
  <c r="BQ28" i="5"/>
  <c r="BX28" i="2"/>
  <c r="BQ28" i="2"/>
  <c r="BP19" i="2"/>
  <c r="BP20" i="2"/>
  <c r="BP21" i="2"/>
  <c r="BP22" i="2"/>
  <c r="BP23" i="2"/>
  <c r="BQ29" i="3"/>
  <c r="BP18" i="8"/>
  <c r="BQ18" i="8" s="1"/>
  <c r="BR16" i="8" s="1"/>
  <c r="BQ17" i="8"/>
  <c r="BQ16" i="8"/>
  <c r="BP15" i="8"/>
  <c r="BQ15" i="8" s="1"/>
  <c r="BP14" i="8"/>
  <c r="BQ14" i="8" s="1"/>
  <c r="BS13" i="8" s="1"/>
  <c r="BP13" i="8"/>
  <c r="BQ13" i="8" s="1"/>
  <c r="BP12" i="8"/>
  <c r="BQ12" i="8" s="1"/>
  <c r="BP11" i="8"/>
  <c r="BQ11" i="8" s="1"/>
  <c r="BP10" i="8"/>
  <c r="BQ10" i="8" s="1"/>
  <c r="BP9" i="8"/>
  <c r="BQ9" i="8" s="1"/>
  <c r="BP8" i="8"/>
  <c r="BQ8" i="8" s="1"/>
  <c r="BP7" i="8"/>
  <c r="BQ7" i="8" s="1"/>
  <c r="BP6" i="8"/>
  <c r="BQ6" i="8" s="1"/>
  <c r="BP5" i="8"/>
  <c r="BQ5" i="8" s="1"/>
  <c r="BQ4" i="8"/>
  <c r="BR4" i="8" s="1"/>
  <c r="BP4" i="8"/>
  <c r="BP18" i="6"/>
  <c r="BQ18" i="6" s="1"/>
  <c r="BR16" i="6" s="1"/>
  <c r="BQ17" i="6"/>
  <c r="BQ16" i="6"/>
  <c r="BP15" i="6"/>
  <c r="BQ15" i="6" s="1"/>
  <c r="BP14" i="6"/>
  <c r="BQ14" i="6" s="1"/>
  <c r="BS13" i="6" s="1"/>
  <c r="BP13" i="6"/>
  <c r="BQ13" i="6" s="1"/>
  <c r="BP12" i="6"/>
  <c r="BQ12" i="6" s="1"/>
  <c r="BP11" i="6"/>
  <c r="BQ11" i="6" s="1"/>
  <c r="BP10" i="6"/>
  <c r="BQ10" i="6" s="1"/>
  <c r="BP9" i="6"/>
  <c r="BQ9" i="6" s="1"/>
  <c r="BP8" i="6"/>
  <c r="BQ8" i="6" s="1"/>
  <c r="BP7" i="6"/>
  <c r="BQ7" i="6" s="1"/>
  <c r="BP6" i="6"/>
  <c r="BQ6" i="6" s="1"/>
  <c r="BP5" i="6"/>
  <c r="BQ5" i="6" s="1"/>
  <c r="BQ4" i="6"/>
  <c r="BR4" i="6" s="1"/>
  <c r="BP4" i="6"/>
  <c r="BP18" i="5"/>
  <c r="BQ18" i="5" s="1"/>
  <c r="BR16" i="5" s="1"/>
  <c r="BQ17" i="5"/>
  <c r="BQ16" i="5"/>
  <c r="BP15" i="5"/>
  <c r="BQ15" i="5" s="1"/>
  <c r="BP14" i="5"/>
  <c r="BQ14" i="5" s="1"/>
  <c r="BS13" i="5" s="1"/>
  <c r="BP13" i="5"/>
  <c r="BQ13" i="5" s="1"/>
  <c r="BP12" i="5"/>
  <c r="BQ12" i="5" s="1"/>
  <c r="BP11" i="5"/>
  <c r="BQ11" i="5" s="1"/>
  <c r="BP10" i="5"/>
  <c r="BQ10" i="5" s="1"/>
  <c r="BP9" i="5"/>
  <c r="BQ9" i="5" s="1"/>
  <c r="BP8" i="5"/>
  <c r="BQ8" i="5" s="1"/>
  <c r="BP7" i="5"/>
  <c r="BQ7" i="5" s="1"/>
  <c r="BP6" i="5"/>
  <c r="BQ6" i="5" s="1"/>
  <c r="BP5" i="5"/>
  <c r="BQ5" i="5" s="1"/>
  <c r="BQ4" i="5"/>
  <c r="BR4" i="5" s="1"/>
  <c r="BP4" i="5"/>
  <c r="BP18" i="4"/>
  <c r="BQ18" i="4" s="1"/>
  <c r="BR16" i="4" s="1"/>
  <c r="BQ17" i="4"/>
  <c r="BQ16" i="4"/>
  <c r="BP15" i="4"/>
  <c r="BQ15" i="4" s="1"/>
  <c r="BP14" i="4"/>
  <c r="BQ14" i="4" s="1"/>
  <c r="BS13" i="4" s="1"/>
  <c r="BP13" i="4"/>
  <c r="BQ13" i="4" s="1"/>
  <c r="BP12" i="4"/>
  <c r="BQ12" i="4" s="1"/>
  <c r="BP11" i="4"/>
  <c r="BQ11" i="4" s="1"/>
  <c r="BP10" i="4"/>
  <c r="BQ10" i="4" s="1"/>
  <c r="BP9" i="4"/>
  <c r="BQ9" i="4" s="1"/>
  <c r="BP8" i="4"/>
  <c r="BQ8" i="4" s="1"/>
  <c r="BP7" i="4"/>
  <c r="BQ7" i="4" s="1"/>
  <c r="BP6" i="4"/>
  <c r="BQ6" i="4" s="1"/>
  <c r="BP5" i="4"/>
  <c r="BQ5" i="4" s="1"/>
  <c r="BQ4" i="4"/>
  <c r="BR4" i="4" s="1"/>
  <c r="BP4" i="4"/>
  <c r="BP18" i="2"/>
  <c r="BQ18" i="2" s="1"/>
  <c r="BR16" i="2" s="1"/>
  <c r="BQ17" i="2"/>
  <c r="BQ16" i="2"/>
  <c r="BP15" i="2"/>
  <c r="BQ15" i="2" s="1"/>
  <c r="BP14" i="2"/>
  <c r="BQ14" i="2" s="1"/>
  <c r="BS13" i="2" s="1"/>
  <c r="BP13" i="2"/>
  <c r="BQ13" i="2" s="1"/>
  <c r="BP12" i="2"/>
  <c r="BQ12" i="2" s="1"/>
  <c r="BP11" i="2"/>
  <c r="BQ11" i="2" s="1"/>
  <c r="BP10" i="2"/>
  <c r="BQ10" i="2" s="1"/>
  <c r="BP9" i="2"/>
  <c r="BQ9" i="2" s="1"/>
  <c r="BP8" i="2"/>
  <c r="BQ8" i="2" s="1"/>
  <c r="BP7" i="2"/>
  <c r="BQ7" i="2" s="1"/>
  <c r="BP6" i="2"/>
  <c r="BQ6" i="2" s="1"/>
  <c r="BP5" i="2"/>
  <c r="BQ5" i="2" s="1"/>
  <c r="BQ4" i="2"/>
  <c r="BR4" i="2" s="1"/>
  <c r="BP4" i="2"/>
  <c r="BP18" i="3"/>
  <c r="BQ18" i="3" s="1"/>
  <c r="BR16" i="3" s="1"/>
  <c r="BQ17" i="3"/>
  <c r="BQ16" i="3"/>
  <c r="BP15" i="3"/>
  <c r="BQ15" i="3" s="1"/>
  <c r="BP14" i="3"/>
  <c r="BQ14" i="3" s="1"/>
  <c r="BS13" i="3" s="1"/>
  <c r="BP13" i="3"/>
  <c r="BQ13" i="3" s="1"/>
  <c r="BP12" i="3"/>
  <c r="BQ12" i="3" s="1"/>
  <c r="BP11" i="3"/>
  <c r="BQ11" i="3" s="1"/>
  <c r="BP10" i="3"/>
  <c r="BQ10" i="3" s="1"/>
  <c r="BP9" i="3"/>
  <c r="BQ9" i="3" s="1"/>
  <c r="BP8" i="3"/>
  <c r="BQ8" i="3" s="1"/>
  <c r="BP7" i="3"/>
  <c r="BQ7" i="3" s="1"/>
  <c r="BP6" i="3"/>
  <c r="BQ6" i="3" s="1"/>
  <c r="BP5" i="3"/>
  <c r="BQ5" i="3" s="1"/>
  <c r="BQ4" i="3"/>
  <c r="BR4" i="3" s="1"/>
  <c r="BP4" i="3"/>
  <c r="BQ29" i="1"/>
  <c r="BQ30" i="8"/>
  <c r="BP19" i="1"/>
  <c r="BQ19" i="1" s="1"/>
  <c r="BP20" i="1"/>
  <c r="BQ20" i="1" s="1"/>
  <c r="BQ17" i="1"/>
  <c r="BQ16" i="1"/>
  <c r="BJ28" i="5"/>
  <c r="BJ28" i="2"/>
  <c r="BI19" i="2"/>
  <c r="BI20" i="2"/>
  <c r="BI21" i="2"/>
  <c r="BI22" i="2"/>
  <c r="BI23" i="2"/>
  <c r="BJ29" i="3"/>
  <c r="BJ30" i="8"/>
  <c r="BI19" i="3"/>
  <c r="BJ19" i="3" s="1"/>
  <c r="BI20" i="3"/>
  <c r="BJ20" i="3" s="1"/>
  <c r="BI21" i="3"/>
  <c r="BJ21" i="3" s="1"/>
  <c r="BI22" i="3"/>
  <c r="BJ22" i="3" s="1"/>
  <c r="BI23" i="3"/>
  <c r="BJ23" i="3" s="1"/>
  <c r="BI24" i="3"/>
  <c r="BJ24" i="3" s="1"/>
  <c r="BI25" i="3"/>
  <c r="BJ25" i="3" s="1"/>
  <c r="BI26" i="3"/>
  <c r="BJ26" i="3" s="1"/>
  <c r="BI27" i="3"/>
  <c r="BJ27" i="3" s="1"/>
  <c r="BI28" i="3"/>
  <c r="BJ28" i="3" s="1"/>
  <c r="BK28" i="3" s="1"/>
  <c r="BI30" i="3"/>
  <c r="BJ30" i="3" s="1"/>
  <c r="BL28" i="3" s="1"/>
  <c r="BI18" i="8"/>
  <c r="BJ18" i="8" s="1"/>
  <c r="BK16" i="8" s="1"/>
  <c r="BJ17" i="8"/>
  <c r="BJ16" i="8"/>
  <c r="BI15" i="8"/>
  <c r="BJ15" i="8" s="1"/>
  <c r="BI14" i="8"/>
  <c r="BJ14" i="8" s="1"/>
  <c r="BI13" i="8"/>
  <c r="BJ13" i="8" s="1"/>
  <c r="BI12" i="8"/>
  <c r="BJ12" i="8" s="1"/>
  <c r="BI11" i="8"/>
  <c r="BJ11" i="8" s="1"/>
  <c r="BI10" i="8"/>
  <c r="BJ10" i="8" s="1"/>
  <c r="BI9" i="8"/>
  <c r="BJ9" i="8" s="1"/>
  <c r="BI8" i="8"/>
  <c r="BJ8" i="8" s="1"/>
  <c r="BI7" i="8"/>
  <c r="BJ7" i="8" s="1"/>
  <c r="BI6" i="8"/>
  <c r="BJ6" i="8" s="1"/>
  <c r="BI5" i="8"/>
  <c r="BJ5" i="8" s="1"/>
  <c r="BI4" i="8"/>
  <c r="BJ4" i="8" s="1"/>
  <c r="BK4" i="8" s="1"/>
  <c r="BI18" i="6"/>
  <c r="BJ18" i="6" s="1"/>
  <c r="BK16" i="6" s="1"/>
  <c r="BJ17" i="6"/>
  <c r="BJ16" i="6"/>
  <c r="BI15" i="6"/>
  <c r="BJ15" i="6" s="1"/>
  <c r="BI14" i="6"/>
  <c r="BJ14" i="6" s="1"/>
  <c r="BI13" i="6"/>
  <c r="BJ13" i="6" s="1"/>
  <c r="BI12" i="6"/>
  <c r="BJ12" i="6" s="1"/>
  <c r="BI11" i="6"/>
  <c r="BJ11" i="6" s="1"/>
  <c r="BI10" i="6"/>
  <c r="BJ10" i="6" s="1"/>
  <c r="BI9" i="6"/>
  <c r="BJ9" i="6" s="1"/>
  <c r="BI8" i="6"/>
  <c r="BJ8" i="6" s="1"/>
  <c r="BI7" i="6"/>
  <c r="BJ7" i="6" s="1"/>
  <c r="BI6" i="6"/>
  <c r="BJ6" i="6" s="1"/>
  <c r="BI5" i="6"/>
  <c r="BJ5" i="6" s="1"/>
  <c r="BI4" i="6"/>
  <c r="BJ4" i="6" s="1"/>
  <c r="BK4" i="6" s="1"/>
  <c r="BI18" i="5"/>
  <c r="BJ18" i="5" s="1"/>
  <c r="BK16" i="5" s="1"/>
  <c r="BJ17" i="5"/>
  <c r="BJ16" i="5"/>
  <c r="BI15" i="5"/>
  <c r="BJ15" i="5" s="1"/>
  <c r="BI14" i="5"/>
  <c r="BJ14" i="5" s="1"/>
  <c r="BI13" i="5"/>
  <c r="BJ13" i="5" s="1"/>
  <c r="BK13" i="5" s="1"/>
  <c r="BI12" i="5"/>
  <c r="BJ12" i="5" s="1"/>
  <c r="BI11" i="5"/>
  <c r="BJ11" i="5" s="1"/>
  <c r="BI10" i="5"/>
  <c r="BJ10" i="5" s="1"/>
  <c r="BI9" i="5"/>
  <c r="BJ9" i="5" s="1"/>
  <c r="BI8" i="5"/>
  <c r="BJ8" i="5" s="1"/>
  <c r="BI7" i="5"/>
  <c r="BJ7" i="5" s="1"/>
  <c r="BI6" i="5"/>
  <c r="BJ6" i="5" s="1"/>
  <c r="BI5" i="5"/>
  <c r="BJ5" i="5" s="1"/>
  <c r="BI4" i="5"/>
  <c r="BJ4" i="5" s="1"/>
  <c r="BK4" i="5" s="1"/>
  <c r="BI18" i="4"/>
  <c r="BJ18" i="4" s="1"/>
  <c r="BK16" i="4" s="1"/>
  <c r="BJ17" i="4"/>
  <c r="BJ16" i="4"/>
  <c r="BI15" i="4"/>
  <c r="BJ15" i="4" s="1"/>
  <c r="BI14" i="4"/>
  <c r="BJ14" i="4" s="1"/>
  <c r="BI13" i="4"/>
  <c r="BJ13" i="4" s="1"/>
  <c r="BI12" i="4"/>
  <c r="BJ12" i="4" s="1"/>
  <c r="BI11" i="4"/>
  <c r="BJ11" i="4" s="1"/>
  <c r="BI10" i="4"/>
  <c r="BJ10" i="4" s="1"/>
  <c r="BI9" i="4"/>
  <c r="BJ9" i="4" s="1"/>
  <c r="BI8" i="4"/>
  <c r="BJ8" i="4" s="1"/>
  <c r="BI7" i="4"/>
  <c r="BJ7" i="4" s="1"/>
  <c r="BI6" i="4"/>
  <c r="BJ6" i="4" s="1"/>
  <c r="BI5" i="4"/>
  <c r="BJ5" i="4" s="1"/>
  <c r="BI4" i="4"/>
  <c r="BJ4" i="4" s="1"/>
  <c r="BK4" i="4" s="1"/>
  <c r="BI18" i="2"/>
  <c r="BJ18" i="2" s="1"/>
  <c r="BK16" i="2" s="1"/>
  <c r="BJ17" i="2"/>
  <c r="BJ16" i="2"/>
  <c r="BI15" i="2"/>
  <c r="BJ15" i="2" s="1"/>
  <c r="BI14" i="2"/>
  <c r="BJ14" i="2" s="1"/>
  <c r="BI13" i="2"/>
  <c r="BJ13" i="2" s="1"/>
  <c r="BI12" i="2"/>
  <c r="BJ12" i="2" s="1"/>
  <c r="BI11" i="2"/>
  <c r="BJ11" i="2" s="1"/>
  <c r="BI10" i="2"/>
  <c r="BJ10" i="2" s="1"/>
  <c r="BI9" i="2"/>
  <c r="BJ9" i="2" s="1"/>
  <c r="BI8" i="2"/>
  <c r="BJ8" i="2" s="1"/>
  <c r="BI7" i="2"/>
  <c r="BJ7" i="2" s="1"/>
  <c r="BI6" i="2"/>
  <c r="BJ6" i="2" s="1"/>
  <c r="BI5" i="2"/>
  <c r="BJ5" i="2" s="1"/>
  <c r="BI4" i="2"/>
  <c r="BJ4" i="2" s="1"/>
  <c r="BK4" i="2" s="1"/>
  <c r="BI18" i="3"/>
  <c r="BJ18" i="3" s="1"/>
  <c r="BK16" i="3" s="1"/>
  <c r="BJ17" i="3"/>
  <c r="BJ16" i="3"/>
  <c r="BI15" i="3"/>
  <c r="BJ15" i="3" s="1"/>
  <c r="BI14" i="3"/>
  <c r="BJ14" i="3" s="1"/>
  <c r="BI13" i="3"/>
  <c r="BJ13" i="3" s="1"/>
  <c r="BI12" i="3"/>
  <c r="BJ12" i="3" s="1"/>
  <c r="BI11" i="3"/>
  <c r="BJ11" i="3" s="1"/>
  <c r="BI10" i="3"/>
  <c r="BJ10" i="3" s="1"/>
  <c r="BI9" i="3"/>
  <c r="BJ9" i="3" s="1"/>
  <c r="BI8" i="3"/>
  <c r="BJ8" i="3" s="1"/>
  <c r="BI7" i="3"/>
  <c r="BJ7" i="3" s="1"/>
  <c r="BI6" i="3"/>
  <c r="BJ6" i="3" s="1"/>
  <c r="BI5" i="3"/>
  <c r="BJ5" i="3" s="1"/>
  <c r="BI4" i="3"/>
  <c r="BJ4" i="3" s="1"/>
  <c r="BK4" i="3" s="1"/>
  <c r="BI19" i="1"/>
  <c r="BJ19" i="1" s="1"/>
  <c r="BI20" i="1"/>
  <c r="BJ20" i="1" s="1"/>
  <c r="BJ17" i="1"/>
  <c r="BJ16" i="1"/>
  <c r="AN19" i="8"/>
  <c r="AO28" i="5"/>
  <c r="AN19" i="2"/>
  <c r="AN20" i="2"/>
  <c r="AN21" i="2"/>
  <c r="AN22" i="2"/>
  <c r="AN23" i="2"/>
  <c r="AN19" i="3"/>
  <c r="AO19" i="3" s="1"/>
  <c r="AN20" i="3"/>
  <c r="AO20" i="3" s="1"/>
  <c r="AN21" i="3"/>
  <c r="AO21" i="3" s="1"/>
  <c r="AN22" i="3"/>
  <c r="AO22" i="3" s="1"/>
  <c r="AN23" i="3"/>
  <c r="AO23" i="3" s="1"/>
  <c r="AN24" i="3"/>
  <c r="AO24" i="3" s="1"/>
  <c r="AN25" i="3"/>
  <c r="AO25" i="3" s="1"/>
  <c r="AN26" i="3"/>
  <c r="AO26" i="3" s="1"/>
  <c r="AN27" i="3"/>
  <c r="AO27" i="3" s="1"/>
  <c r="AN28" i="3"/>
  <c r="AO28" i="3" s="1"/>
  <c r="AP28" i="3" s="1"/>
  <c r="AN30" i="3"/>
  <c r="AO30" i="3" s="1"/>
  <c r="AN18" i="8"/>
  <c r="AO18" i="8" s="1"/>
  <c r="AP16" i="8" s="1"/>
  <c r="AO17" i="8"/>
  <c r="AO16" i="8"/>
  <c r="AN15" i="8"/>
  <c r="AO15" i="8" s="1"/>
  <c r="AN14" i="8"/>
  <c r="AO14" i="8" s="1"/>
  <c r="AQ13" i="8" s="1"/>
  <c r="AN13" i="8"/>
  <c r="AO13" i="8" s="1"/>
  <c r="AN12" i="8"/>
  <c r="AO12" i="8" s="1"/>
  <c r="AN11" i="8"/>
  <c r="AO11" i="8" s="1"/>
  <c r="AN10" i="8"/>
  <c r="AO10" i="8" s="1"/>
  <c r="AN9" i="8"/>
  <c r="AO9" i="8" s="1"/>
  <c r="AN8" i="8"/>
  <c r="AO8" i="8" s="1"/>
  <c r="AN7" i="8"/>
  <c r="AO7" i="8" s="1"/>
  <c r="AN6" i="8"/>
  <c r="AO6" i="8" s="1"/>
  <c r="AN5" i="8"/>
  <c r="AO5" i="8" s="1"/>
  <c r="AO4" i="8"/>
  <c r="AP4" i="8" s="1"/>
  <c r="AN4" i="8"/>
  <c r="AN18" i="6"/>
  <c r="AO18" i="6" s="1"/>
  <c r="AP16" i="6" s="1"/>
  <c r="AO17" i="6"/>
  <c r="AO16" i="6"/>
  <c r="AN15" i="6"/>
  <c r="AO15" i="6" s="1"/>
  <c r="AN14" i="6"/>
  <c r="AO14" i="6" s="1"/>
  <c r="AQ13" i="6" s="1"/>
  <c r="AN13" i="6"/>
  <c r="AO13" i="6" s="1"/>
  <c r="AN12" i="6"/>
  <c r="AO12" i="6" s="1"/>
  <c r="AN11" i="6"/>
  <c r="AO11" i="6" s="1"/>
  <c r="AN10" i="6"/>
  <c r="AO10" i="6" s="1"/>
  <c r="AN9" i="6"/>
  <c r="AO9" i="6" s="1"/>
  <c r="AN8" i="6"/>
  <c r="AO8" i="6" s="1"/>
  <c r="AN7" i="6"/>
  <c r="AO7" i="6" s="1"/>
  <c r="AN6" i="6"/>
  <c r="AO6" i="6" s="1"/>
  <c r="AN5" i="6"/>
  <c r="AO5" i="6" s="1"/>
  <c r="AO4" i="6"/>
  <c r="AP4" i="6" s="1"/>
  <c r="AN4" i="6"/>
  <c r="AN18" i="5"/>
  <c r="AO18" i="5" s="1"/>
  <c r="AP16" i="5" s="1"/>
  <c r="AO17" i="5"/>
  <c r="AO16" i="5"/>
  <c r="AN15" i="5"/>
  <c r="AO15" i="5" s="1"/>
  <c r="AN14" i="5"/>
  <c r="AO14" i="5" s="1"/>
  <c r="AQ13" i="5" s="1"/>
  <c r="AN13" i="5"/>
  <c r="AO13" i="5" s="1"/>
  <c r="AN12" i="5"/>
  <c r="AO12" i="5" s="1"/>
  <c r="AN11" i="5"/>
  <c r="AO11" i="5" s="1"/>
  <c r="AN10" i="5"/>
  <c r="AO10" i="5" s="1"/>
  <c r="AN9" i="5"/>
  <c r="AO9" i="5" s="1"/>
  <c r="AN8" i="5"/>
  <c r="AO8" i="5" s="1"/>
  <c r="AN7" i="5"/>
  <c r="AO7" i="5" s="1"/>
  <c r="AN6" i="5"/>
  <c r="AO6" i="5" s="1"/>
  <c r="AN5" i="5"/>
  <c r="AO5" i="5" s="1"/>
  <c r="AO4" i="5"/>
  <c r="AP4" i="5" s="1"/>
  <c r="AN4" i="5"/>
  <c r="AN18" i="4"/>
  <c r="AO18" i="4" s="1"/>
  <c r="AP16" i="4" s="1"/>
  <c r="AO17" i="4"/>
  <c r="AO16" i="4"/>
  <c r="AN15" i="4"/>
  <c r="AO15" i="4" s="1"/>
  <c r="AN14" i="4"/>
  <c r="AO14" i="4" s="1"/>
  <c r="AQ13" i="4" s="1"/>
  <c r="AN13" i="4"/>
  <c r="AO13" i="4" s="1"/>
  <c r="AN12" i="4"/>
  <c r="AO12" i="4" s="1"/>
  <c r="AN11" i="4"/>
  <c r="AO11" i="4" s="1"/>
  <c r="AN10" i="4"/>
  <c r="AO10" i="4" s="1"/>
  <c r="AN9" i="4"/>
  <c r="AO9" i="4" s="1"/>
  <c r="AN8" i="4"/>
  <c r="AO8" i="4" s="1"/>
  <c r="AN7" i="4"/>
  <c r="AO7" i="4" s="1"/>
  <c r="AN6" i="4"/>
  <c r="AO6" i="4" s="1"/>
  <c r="AN5" i="4"/>
  <c r="AO5" i="4" s="1"/>
  <c r="AO4" i="4"/>
  <c r="AP4" i="4" s="1"/>
  <c r="AN4" i="4"/>
  <c r="AN18" i="2"/>
  <c r="AO18" i="2" s="1"/>
  <c r="AP16" i="2" s="1"/>
  <c r="AO17" i="2"/>
  <c r="AO16" i="2"/>
  <c r="AN15" i="2"/>
  <c r="AO15" i="2" s="1"/>
  <c r="AN14" i="2"/>
  <c r="AO14" i="2" s="1"/>
  <c r="AQ13" i="2" s="1"/>
  <c r="AN13" i="2"/>
  <c r="AO13" i="2" s="1"/>
  <c r="AN12" i="2"/>
  <c r="AO12" i="2" s="1"/>
  <c r="AN11" i="2"/>
  <c r="AO11" i="2" s="1"/>
  <c r="AN10" i="2"/>
  <c r="AO10" i="2" s="1"/>
  <c r="AN9" i="2"/>
  <c r="AO9" i="2" s="1"/>
  <c r="AN8" i="2"/>
  <c r="AO8" i="2" s="1"/>
  <c r="AN7" i="2"/>
  <c r="AO7" i="2" s="1"/>
  <c r="AN6" i="2"/>
  <c r="AO6" i="2" s="1"/>
  <c r="AN5" i="2"/>
  <c r="AO5" i="2" s="1"/>
  <c r="AO4" i="2"/>
  <c r="AP4" i="2" s="1"/>
  <c r="AN4" i="2"/>
  <c r="AN18" i="3"/>
  <c r="AO18" i="3" s="1"/>
  <c r="AP16" i="3" s="1"/>
  <c r="AO17" i="3"/>
  <c r="AO16" i="3"/>
  <c r="AN15" i="3"/>
  <c r="AO15" i="3" s="1"/>
  <c r="AN14" i="3"/>
  <c r="AO14" i="3" s="1"/>
  <c r="AQ13" i="3" s="1"/>
  <c r="AN13" i="3"/>
  <c r="AO13" i="3" s="1"/>
  <c r="AN12" i="3"/>
  <c r="AO12" i="3" s="1"/>
  <c r="AN11" i="3"/>
  <c r="AO11" i="3" s="1"/>
  <c r="AN10" i="3"/>
  <c r="AO10" i="3" s="1"/>
  <c r="AN9" i="3"/>
  <c r="AO9" i="3" s="1"/>
  <c r="AN8" i="3"/>
  <c r="AO8" i="3" s="1"/>
  <c r="AN7" i="3"/>
  <c r="AO7" i="3" s="1"/>
  <c r="AN6" i="3"/>
  <c r="AO6" i="3" s="1"/>
  <c r="AN5" i="3"/>
  <c r="AO5" i="3" s="1"/>
  <c r="AO4" i="3"/>
  <c r="AP4" i="3" s="1"/>
  <c r="AN4" i="3"/>
  <c r="AN19" i="1"/>
  <c r="BB18" i="8"/>
  <c r="BC18" i="8" s="1"/>
  <c r="BD16" i="8" s="1"/>
  <c r="BC17" i="8"/>
  <c r="BC16" i="8"/>
  <c r="BB15" i="8"/>
  <c r="BC15" i="8" s="1"/>
  <c r="BB14" i="8"/>
  <c r="BC14" i="8" s="1"/>
  <c r="BB13" i="8"/>
  <c r="BC13" i="8" s="1"/>
  <c r="BD13" i="8" s="1"/>
  <c r="BB12" i="8"/>
  <c r="BC12" i="8" s="1"/>
  <c r="BB11" i="8"/>
  <c r="BC11" i="8" s="1"/>
  <c r="BB10" i="8"/>
  <c r="BC10" i="8" s="1"/>
  <c r="BB9" i="8"/>
  <c r="BC9" i="8" s="1"/>
  <c r="BB8" i="8"/>
  <c r="BC8" i="8" s="1"/>
  <c r="BB7" i="8"/>
  <c r="BC7" i="8" s="1"/>
  <c r="BB6" i="8"/>
  <c r="BC6" i="8" s="1"/>
  <c r="BB5" i="8"/>
  <c r="BC5" i="8" s="1"/>
  <c r="BB4" i="8"/>
  <c r="BC4" i="8" s="1"/>
  <c r="BD4" i="8" s="1"/>
  <c r="BB18" i="6"/>
  <c r="BC18" i="6" s="1"/>
  <c r="BD16" i="6" s="1"/>
  <c r="BC17" i="6"/>
  <c r="BC16" i="6"/>
  <c r="BB15" i="6"/>
  <c r="BC15" i="6" s="1"/>
  <c r="BB14" i="6"/>
  <c r="BC14" i="6" s="1"/>
  <c r="BB13" i="6"/>
  <c r="BC13" i="6" s="1"/>
  <c r="BB12" i="6"/>
  <c r="BC12" i="6" s="1"/>
  <c r="BB11" i="6"/>
  <c r="BC11" i="6" s="1"/>
  <c r="BB10" i="6"/>
  <c r="BC10" i="6" s="1"/>
  <c r="BB9" i="6"/>
  <c r="BC9" i="6" s="1"/>
  <c r="BB8" i="6"/>
  <c r="BC8" i="6" s="1"/>
  <c r="BB7" i="6"/>
  <c r="BC7" i="6" s="1"/>
  <c r="BB6" i="6"/>
  <c r="BC6" i="6" s="1"/>
  <c r="BB5" i="6"/>
  <c r="BC5" i="6" s="1"/>
  <c r="BB4" i="6"/>
  <c r="BC4" i="6" s="1"/>
  <c r="BD4" i="6" s="1"/>
  <c r="BB18" i="5"/>
  <c r="BC18" i="5" s="1"/>
  <c r="BD16" i="5" s="1"/>
  <c r="BC17" i="5"/>
  <c r="BC16" i="5"/>
  <c r="BB15" i="5"/>
  <c r="BC15" i="5" s="1"/>
  <c r="BB14" i="5"/>
  <c r="BC14" i="5" s="1"/>
  <c r="BB13" i="5"/>
  <c r="BC13" i="5" s="1"/>
  <c r="BB12" i="5"/>
  <c r="BC12" i="5" s="1"/>
  <c r="BB11" i="5"/>
  <c r="BC11" i="5" s="1"/>
  <c r="BB10" i="5"/>
  <c r="BC10" i="5" s="1"/>
  <c r="BB9" i="5"/>
  <c r="BC9" i="5" s="1"/>
  <c r="BB8" i="5"/>
  <c r="BC8" i="5" s="1"/>
  <c r="BB7" i="5"/>
  <c r="BC7" i="5" s="1"/>
  <c r="BB6" i="5"/>
  <c r="BC6" i="5" s="1"/>
  <c r="BB5" i="5"/>
  <c r="BC5" i="5" s="1"/>
  <c r="BB4" i="5"/>
  <c r="BC4" i="5" s="1"/>
  <c r="BD4" i="5" s="1"/>
  <c r="BB18" i="4"/>
  <c r="BC18" i="4" s="1"/>
  <c r="BD16" i="4" s="1"/>
  <c r="BC17" i="4"/>
  <c r="BC16" i="4"/>
  <c r="BB15" i="4"/>
  <c r="BC15" i="4" s="1"/>
  <c r="BB14" i="4"/>
  <c r="BC14" i="4" s="1"/>
  <c r="BB13" i="4"/>
  <c r="BC13" i="4" s="1"/>
  <c r="BB12" i="4"/>
  <c r="BC12" i="4" s="1"/>
  <c r="BB11" i="4"/>
  <c r="BC11" i="4" s="1"/>
  <c r="BB10" i="4"/>
  <c r="BC10" i="4" s="1"/>
  <c r="BB9" i="4"/>
  <c r="BC9" i="4" s="1"/>
  <c r="BB8" i="4"/>
  <c r="BC8" i="4" s="1"/>
  <c r="BB7" i="4"/>
  <c r="BC7" i="4" s="1"/>
  <c r="BB6" i="4"/>
  <c r="BC6" i="4" s="1"/>
  <c r="BB5" i="4"/>
  <c r="BC5" i="4" s="1"/>
  <c r="BB4" i="4"/>
  <c r="BC4" i="4" s="1"/>
  <c r="BD4" i="4" s="1"/>
  <c r="BB18" i="2"/>
  <c r="BC18" i="2" s="1"/>
  <c r="BD16" i="2" s="1"/>
  <c r="BC17" i="2"/>
  <c r="BC16" i="2"/>
  <c r="BB15" i="2"/>
  <c r="BC15" i="2" s="1"/>
  <c r="BB14" i="2"/>
  <c r="BC14" i="2" s="1"/>
  <c r="BB13" i="2"/>
  <c r="BC13" i="2" s="1"/>
  <c r="BB12" i="2"/>
  <c r="BC12" i="2" s="1"/>
  <c r="BB11" i="2"/>
  <c r="BC11" i="2" s="1"/>
  <c r="BB10" i="2"/>
  <c r="BC10" i="2" s="1"/>
  <c r="BB9" i="2"/>
  <c r="BC9" i="2" s="1"/>
  <c r="BB8" i="2"/>
  <c r="BC8" i="2" s="1"/>
  <c r="BB7" i="2"/>
  <c r="BC7" i="2" s="1"/>
  <c r="BB6" i="2"/>
  <c r="BC6" i="2" s="1"/>
  <c r="BB5" i="2"/>
  <c r="BC5" i="2" s="1"/>
  <c r="BB4" i="2"/>
  <c r="BC4" i="2" s="1"/>
  <c r="BD4" i="2" s="1"/>
  <c r="BB18" i="3"/>
  <c r="BC18" i="3" s="1"/>
  <c r="BD16" i="3" s="1"/>
  <c r="BC17" i="3"/>
  <c r="BC16" i="3"/>
  <c r="BB15" i="3"/>
  <c r="BC15" i="3" s="1"/>
  <c r="BB14" i="3"/>
  <c r="BC14" i="3" s="1"/>
  <c r="BB13" i="3"/>
  <c r="BC13" i="3" s="1"/>
  <c r="BB12" i="3"/>
  <c r="BC12" i="3" s="1"/>
  <c r="BB11" i="3"/>
  <c r="BC11" i="3" s="1"/>
  <c r="BB10" i="3"/>
  <c r="BC10" i="3" s="1"/>
  <c r="BB9" i="3"/>
  <c r="BC9" i="3" s="1"/>
  <c r="BB8" i="3"/>
  <c r="BC8" i="3" s="1"/>
  <c r="BB7" i="3"/>
  <c r="BC7" i="3" s="1"/>
  <c r="BB6" i="3"/>
  <c r="BC6" i="3" s="1"/>
  <c r="BB5" i="3"/>
  <c r="BC5" i="3" s="1"/>
  <c r="BB4" i="3"/>
  <c r="BC4" i="3" s="1"/>
  <c r="BD4" i="3" s="1"/>
  <c r="BC17" i="1"/>
  <c r="BC16" i="1"/>
  <c r="AA28" i="5"/>
  <c r="Z19" i="3"/>
  <c r="Z20" i="3"/>
  <c r="Z21" i="3"/>
  <c r="Z22" i="3"/>
  <c r="Z23" i="3"/>
  <c r="Z18" i="8"/>
  <c r="AA18" i="8" s="1"/>
  <c r="AB16" i="8" s="1"/>
  <c r="AA17" i="8"/>
  <c r="AA16" i="8"/>
  <c r="Z15" i="8"/>
  <c r="AA15" i="8" s="1"/>
  <c r="Z14" i="8"/>
  <c r="AA14" i="8" s="1"/>
  <c r="AC13" i="8" s="1"/>
  <c r="Z13" i="8"/>
  <c r="AA13" i="8" s="1"/>
  <c r="Z12" i="8"/>
  <c r="AA12" i="8" s="1"/>
  <c r="Z11" i="8"/>
  <c r="AA11" i="8" s="1"/>
  <c r="Z10" i="8"/>
  <c r="AA10" i="8" s="1"/>
  <c r="Z9" i="8"/>
  <c r="AA9" i="8" s="1"/>
  <c r="Z8" i="8"/>
  <c r="AA8" i="8" s="1"/>
  <c r="Z7" i="8"/>
  <c r="AA7" i="8" s="1"/>
  <c r="Z6" i="8"/>
  <c r="AA6" i="8" s="1"/>
  <c r="Z5" i="8"/>
  <c r="AA5" i="8" s="1"/>
  <c r="AA4" i="8"/>
  <c r="AB4" i="8" s="1"/>
  <c r="Z4" i="8"/>
  <c r="Z18" i="6"/>
  <c r="AA18" i="6" s="1"/>
  <c r="AB16" i="6" s="1"/>
  <c r="AA17" i="6"/>
  <c r="AA16" i="6"/>
  <c r="Z15" i="6"/>
  <c r="AA15" i="6" s="1"/>
  <c r="Z14" i="6"/>
  <c r="AA14" i="6" s="1"/>
  <c r="AC13" i="6" s="1"/>
  <c r="Z13" i="6"/>
  <c r="AA13" i="6" s="1"/>
  <c r="Z12" i="6"/>
  <c r="AA12" i="6" s="1"/>
  <c r="Z11" i="6"/>
  <c r="AA11" i="6" s="1"/>
  <c r="Z10" i="6"/>
  <c r="AA10" i="6" s="1"/>
  <c r="Z9" i="6"/>
  <c r="AA9" i="6" s="1"/>
  <c r="Z8" i="6"/>
  <c r="AA8" i="6" s="1"/>
  <c r="Z7" i="6"/>
  <c r="AA7" i="6" s="1"/>
  <c r="Z6" i="6"/>
  <c r="AA6" i="6" s="1"/>
  <c r="Z5" i="6"/>
  <c r="AA5" i="6" s="1"/>
  <c r="AA4" i="6"/>
  <c r="AB4" i="6" s="1"/>
  <c r="Z4" i="6"/>
  <c r="Z18" i="5"/>
  <c r="AA18" i="5" s="1"/>
  <c r="AB16" i="5" s="1"/>
  <c r="AA17" i="5"/>
  <c r="AA16" i="5"/>
  <c r="Z15" i="5"/>
  <c r="AA15" i="5" s="1"/>
  <c r="Z14" i="5"/>
  <c r="AA14" i="5" s="1"/>
  <c r="AC13" i="5" s="1"/>
  <c r="Z13" i="5"/>
  <c r="AA13" i="5" s="1"/>
  <c r="Z12" i="5"/>
  <c r="AA12" i="5" s="1"/>
  <c r="Z11" i="5"/>
  <c r="AA11" i="5" s="1"/>
  <c r="Z10" i="5"/>
  <c r="AA10" i="5" s="1"/>
  <c r="Z9" i="5"/>
  <c r="AA9" i="5" s="1"/>
  <c r="Z8" i="5"/>
  <c r="AA8" i="5" s="1"/>
  <c r="Z7" i="5"/>
  <c r="AA7" i="5" s="1"/>
  <c r="Z6" i="5"/>
  <c r="AA6" i="5" s="1"/>
  <c r="Z5" i="5"/>
  <c r="AA5" i="5" s="1"/>
  <c r="AA4" i="5"/>
  <c r="AB4" i="5" s="1"/>
  <c r="Z4" i="5"/>
  <c r="Z18" i="4"/>
  <c r="AA18" i="4" s="1"/>
  <c r="AB16" i="4" s="1"/>
  <c r="AA17" i="4"/>
  <c r="AA16" i="4"/>
  <c r="Z15" i="4"/>
  <c r="AA15" i="4" s="1"/>
  <c r="Z14" i="4"/>
  <c r="AA14" i="4" s="1"/>
  <c r="AC13" i="4" s="1"/>
  <c r="Z13" i="4"/>
  <c r="AA13" i="4" s="1"/>
  <c r="Z12" i="4"/>
  <c r="AA12" i="4" s="1"/>
  <c r="Z11" i="4"/>
  <c r="AA11" i="4" s="1"/>
  <c r="Z10" i="4"/>
  <c r="AA10" i="4" s="1"/>
  <c r="Z9" i="4"/>
  <c r="AA9" i="4" s="1"/>
  <c r="Z8" i="4"/>
  <c r="AA8" i="4" s="1"/>
  <c r="Z7" i="4"/>
  <c r="AA7" i="4" s="1"/>
  <c r="Z6" i="4"/>
  <c r="AA6" i="4" s="1"/>
  <c r="Z5" i="4"/>
  <c r="AA5" i="4" s="1"/>
  <c r="AA4" i="4"/>
  <c r="AB4" i="4" s="1"/>
  <c r="Z4" i="4"/>
  <c r="Z18" i="2"/>
  <c r="AA18" i="2" s="1"/>
  <c r="AB16" i="2" s="1"/>
  <c r="AA17" i="2"/>
  <c r="AA16" i="2"/>
  <c r="Z15" i="2"/>
  <c r="AA15" i="2" s="1"/>
  <c r="Z14" i="2"/>
  <c r="AA14" i="2" s="1"/>
  <c r="AC13" i="2" s="1"/>
  <c r="Z13" i="2"/>
  <c r="AA13" i="2" s="1"/>
  <c r="Z12" i="2"/>
  <c r="AA12" i="2" s="1"/>
  <c r="Z11" i="2"/>
  <c r="AA11" i="2" s="1"/>
  <c r="Z10" i="2"/>
  <c r="AA10" i="2" s="1"/>
  <c r="Z9" i="2"/>
  <c r="AA9" i="2" s="1"/>
  <c r="Z8" i="2"/>
  <c r="AA8" i="2" s="1"/>
  <c r="Z7" i="2"/>
  <c r="AA7" i="2" s="1"/>
  <c r="Z6" i="2"/>
  <c r="AA6" i="2" s="1"/>
  <c r="Z5" i="2"/>
  <c r="AA5" i="2" s="1"/>
  <c r="AA4" i="2"/>
  <c r="AB4" i="2" s="1"/>
  <c r="Z4" i="2"/>
  <c r="Z18" i="3"/>
  <c r="AA18" i="3" s="1"/>
  <c r="AB16" i="3" s="1"/>
  <c r="AA17" i="3"/>
  <c r="AA16" i="3"/>
  <c r="Z15" i="3"/>
  <c r="AA15" i="3" s="1"/>
  <c r="Z14" i="3"/>
  <c r="AA14" i="3" s="1"/>
  <c r="AC13" i="3" s="1"/>
  <c r="Z13" i="3"/>
  <c r="AA13" i="3" s="1"/>
  <c r="Z12" i="3"/>
  <c r="AA12" i="3" s="1"/>
  <c r="Z11" i="3"/>
  <c r="AA11" i="3" s="1"/>
  <c r="Z10" i="3"/>
  <c r="AA10" i="3" s="1"/>
  <c r="Z9" i="3"/>
  <c r="AA9" i="3" s="1"/>
  <c r="Z8" i="3"/>
  <c r="AA8" i="3" s="1"/>
  <c r="Z7" i="3"/>
  <c r="AA7" i="3" s="1"/>
  <c r="Z6" i="3"/>
  <c r="AA6" i="3" s="1"/>
  <c r="Z5" i="3"/>
  <c r="AA5" i="3" s="1"/>
  <c r="AA4" i="3"/>
  <c r="AB4" i="3" s="1"/>
  <c r="Z4" i="3"/>
  <c r="AA17" i="1"/>
  <c r="AA16" i="1"/>
  <c r="T28" i="5"/>
  <c r="S19" i="2"/>
  <c r="T19" i="2" s="1"/>
  <c r="T28" i="2"/>
  <c r="M28" i="2"/>
  <c r="S18" i="8"/>
  <c r="T18" i="8" s="1"/>
  <c r="U16" i="8" s="1"/>
  <c r="T17" i="8"/>
  <c r="T16" i="8"/>
  <c r="S15" i="8"/>
  <c r="T15" i="8" s="1"/>
  <c r="S14" i="8"/>
  <c r="T14" i="8" s="1"/>
  <c r="V13" i="8" s="1"/>
  <c r="S13" i="8"/>
  <c r="T13" i="8" s="1"/>
  <c r="S12" i="8"/>
  <c r="T12" i="8" s="1"/>
  <c r="S11" i="8"/>
  <c r="T11" i="8" s="1"/>
  <c r="S10" i="8"/>
  <c r="T10" i="8" s="1"/>
  <c r="S9" i="8"/>
  <c r="T9" i="8" s="1"/>
  <c r="S8" i="8"/>
  <c r="T8" i="8" s="1"/>
  <c r="S7" i="8"/>
  <c r="T7" i="8" s="1"/>
  <c r="S6" i="8"/>
  <c r="T6" i="8" s="1"/>
  <c r="S5" i="8"/>
  <c r="T5" i="8" s="1"/>
  <c r="T4" i="8"/>
  <c r="U4" i="8" s="1"/>
  <c r="S4" i="8"/>
  <c r="S18" i="6"/>
  <c r="T18" i="6" s="1"/>
  <c r="U16" i="6" s="1"/>
  <c r="T17" i="6"/>
  <c r="T16" i="6"/>
  <c r="S15" i="6"/>
  <c r="T15" i="6" s="1"/>
  <c r="S14" i="6"/>
  <c r="T14" i="6" s="1"/>
  <c r="V13" i="6" s="1"/>
  <c r="S13" i="6"/>
  <c r="T13" i="6" s="1"/>
  <c r="S12" i="6"/>
  <c r="T12" i="6" s="1"/>
  <c r="S11" i="6"/>
  <c r="T11" i="6" s="1"/>
  <c r="S10" i="6"/>
  <c r="T10" i="6" s="1"/>
  <c r="S9" i="6"/>
  <c r="T9" i="6" s="1"/>
  <c r="S8" i="6"/>
  <c r="T8" i="6" s="1"/>
  <c r="S7" i="6"/>
  <c r="T7" i="6" s="1"/>
  <c r="S6" i="6"/>
  <c r="T6" i="6" s="1"/>
  <c r="S5" i="6"/>
  <c r="T5" i="6" s="1"/>
  <c r="T4" i="6"/>
  <c r="U4" i="6" s="1"/>
  <c r="S4" i="6"/>
  <c r="S18" i="5"/>
  <c r="T18" i="5" s="1"/>
  <c r="U16" i="5" s="1"/>
  <c r="T17" i="5"/>
  <c r="T16" i="5"/>
  <c r="S15" i="5"/>
  <c r="T15" i="5" s="1"/>
  <c r="S14" i="5"/>
  <c r="T14" i="5" s="1"/>
  <c r="V13" i="5" s="1"/>
  <c r="S13" i="5"/>
  <c r="T13" i="5" s="1"/>
  <c r="S12" i="5"/>
  <c r="T12" i="5" s="1"/>
  <c r="S11" i="5"/>
  <c r="T11" i="5" s="1"/>
  <c r="S10" i="5"/>
  <c r="T10" i="5" s="1"/>
  <c r="S9" i="5"/>
  <c r="T9" i="5" s="1"/>
  <c r="S8" i="5"/>
  <c r="T8" i="5" s="1"/>
  <c r="S7" i="5"/>
  <c r="T7" i="5" s="1"/>
  <c r="S6" i="5"/>
  <c r="T6" i="5" s="1"/>
  <c r="S5" i="5"/>
  <c r="T5" i="5" s="1"/>
  <c r="T4" i="5"/>
  <c r="U4" i="5" s="1"/>
  <c r="S4" i="5"/>
  <c r="S18" i="4"/>
  <c r="T18" i="4" s="1"/>
  <c r="U16" i="4" s="1"/>
  <c r="T17" i="4"/>
  <c r="T16" i="4"/>
  <c r="S15" i="4"/>
  <c r="T15" i="4" s="1"/>
  <c r="S14" i="4"/>
  <c r="T14" i="4" s="1"/>
  <c r="V13" i="4" s="1"/>
  <c r="S13" i="4"/>
  <c r="T13" i="4" s="1"/>
  <c r="S12" i="4"/>
  <c r="T12" i="4" s="1"/>
  <c r="S11" i="4"/>
  <c r="T11" i="4" s="1"/>
  <c r="S10" i="4"/>
  <c r="T10" i="4" s="1"/>
  <c r="S9" i="4"/>
  <c r="T9" i="4" s="1"/>
  <c r="S8" i="4"/>
  <c r="T8" i="4" s="1"/>
  <c r="S7" i="4"/>
  <c r="T7" i="4" s="1"/>
  <c r="S6" i="4"/>
  <c r="T6" i="4" s="1"/>
  <c r="S5" i="4"/>
  <c r="T5" i="4" s="1"/>
  <c r="T4" i="4"/>
  <c r="U4" i="4" s="1"/>
  <c r="S4" i="4"/>
  <c r="S18" i="2"/>
  <c r="T18" i="2" s="1"/>
  <c r="U16" i="2" s="1"/>
  <c r="T17" i="2"/>
  <c r="T16" i="2"/>
  <c r="S15" i="2"/>
  <c r="T15" i="2" s="1"/>
  <c r="S14" i="2"/>
  <c r="T14" i="2" s="1"/>
  <c r="V13" i="2" s="1"/>
  <c r="S13" i="2"/>
  <c r="T13" i="2" s="1"/>
  <c r="S12" i="2"/>
  <c r="T12" i="2" s="1"/>
  <c r="S11" i="2"/>
  <c r="T11" i="2" s="1"/>
  <c r="S10" i="2"/>
  <c r="T10" i="2" s="1"/>
  <c r="S9" i="2"/>
  <c r="T9" i="2" s="1"/>
  <c r="S8" i="2"/>
  <c r="T8" i="2" s="1"/>
  <c r="S7" i="2"/>
  <c r="T7" i="2" s="1"/>
  <c r="S6" i="2"/>
  <c r="T6" i="2" s="1"/>
  <c r="S5" i="2"/>
  <c r="T5" i="2" s="1"/>
  <c r="T4" i="2"/>
  <c r="U4" i="2" s="1"/>
  <c r="S4" i="2"/>
  <c r="S18" i="3"/>
  <c r="T18" i="3" s="1"/>
  <c r="U16" i="3" s="1"/>
  <c r="T17" i="3"/>
  <c r="T16" i="3"/>
  <c r="S15" i="3"/>
  <c r="T15" i="3" s="1"/>
  <c r="S14" i="3"/>
  <c r="T14" i="3" s="1"/>
  <c r="V13" i="3" s="1"/>
  <c r="S13" i="3"/>
  <c r="T13" i="3" s="1"/>
  <c r="S12" i="3"/>
  <c r="T12" i="3" s="1"/>
  <c r="S11" i="3"/>
  <c r="T11" i="3" s="1"/>
  <c r="S10" i="3"/>
  <c r="T10" i="3" s="1"/>
  <c r="S9" i="3"/>
  <c r="T9" i="3" s="1"/>
  <c r="S8" i="3"/>
  <c r="T8" i="3" s="1"/>
  <c r="S7" i="3"/>
  <c r="T7" i="3" s="1"/>
  <c r="S6" i="3"/>
  <c r="T6" i="3" s="1"/>
  <c r="S5" i="3"/>
  <c r="T5" i="3" s="1"/>
  <c r="T4" i="3"/>
  <c r="U4" i="3" s="1"/>
  <c r="S4" i="3"/>
  <c r="S4" i="1"/>
  <c r="T4" i="1" s="1"/>
  <c r="S5" i="1"/>
  <c r="T5" i="1"/>
  <c r="S6" i="1"/>
  <c r="T6" i="1"/>
  <c r="S7" i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T16" i="1"/>
  <c r="T17" i="1"/>
  <c r="S18" i="1"/>
  <c r="T18" i="1"/>
  <c r="U16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N28" i="1" s="1"/>
  <c r="M29" i="1"/>
  <c r="L30" i="1"/>
  <c r="M30" i="1" s="1"/>
  <c r="L32" i="1"/>
  <c r="M32" i="1" s="1"/>
  <c r="L33" i="1"/>
  <c r="M33" i="1" s="1"/>
  <c r="L18" i="8"/>
  <c r="M18" i="8" s="1"/>
  <c r="N16" i="8" s="1"/>
  <c r="M17" i="8"/>
  <c r="M16" i="8"/>
  <c r="L15" i="8"/>
  <c r="M15" i="8" s="1"/>
  <c r="L14" i="8"/>
  <c r="M14" i="8" s="1"/>
  <c r="L13" i="8"/>
  <c r="M13" i="8" s="1"/>
  <c r="L12" i="8"/>
  <c r="M12" i="8" s="1"/>
  <c r="L11" i="8"/>
  <c r="M11" i="8" s="1"/>
  <c r="L10" i="8"/>
  <c r="M10" i="8" s="1"/>
  <c r="L9" i="8"/>
  <c r="M9" i="8" s="1"/>
  <c r="L8" i="8"/>
  <c r="M8" i="8" s="1"/>
  <c r="L7" i="8"/>
  <c r="M7" i="8" s="1"/>
  <c r="L6" i="8"/>
  <c r="M6" i="8" s="1"/>
  <c r="L5" i="8"/>
  <c r="M5" i="8" s="1"/>
  <c r="L4" i="8"/>
  <c r="M4" i="8" s="1"/>
  <c r="N4" i="8" s="1"/>
  <c r="L18" i="6"/>
  <c r="M18" i="6" s="1"/>
  <c r="N16" i="6" s="1"/>
  <c r="M17" i="6"/>
  <c r="M16" i="6"/>
  <c r="L15" i="6"/>
  <c r="M15" i="6" s="1"/>
  <c r="L14" i="6"/>
  <c r="M14" i="6" s="1"/>
  <c r="L13" i="6"/>
  <c r="M13" i="6" s="1"/>
  <c r="L12" i="6"/>
  <c r="M12" i="6" s="1"/>
  <c r="L11" i="6"/>
  <c r="M11" i="6" s="1"/>
  <c r="L10" i="6"/>
  <c r="M10" i="6" s="1"/>
  <c r="L9" i="6"/>
  <c r="M9" i="6" s="1"/>
  <c r="L8" i="6"/>
  <c r="M8" i="6" s="1"/>
  <c r="L7" i="6"/>
  <c r="M7" i="6" s="1"/>
  <c r="L6" i="6"/>
  <c r="M6" i="6" s="1"/>
  <c r="L5" i="6"/>
  <c r="M5" i="6" s="1"/>
  <c r="L4" i="6"/>
  <c r="M4" i="6" s="1"/>
  <c r="N4" i="6" s="1"/>
  <c r="L18" i="5"/>
  <c r="M18" i="5" s="1"/>
  <c r="N16" i="5" s="1"/>
  <c r="M17" i="5"/>
  <c r="M16" i="5"/>
  <c r="L15" i="5"/>
  <c r="M15" i="5" s="1"/>
  <c r="L14" i="5"/>
  <c r="M14" i="5" s="1"/>
  <c r="L13" i="5"/>
  <c r="M13" i="5" s="1"/>
  <c r="L12" i="5"/>
  <c r="M12" i="5" s="1"/>
  <c r="L11" i="5"/>
  <c r="M11" i="5" s="1"/>
  <c r="L10" i="5"/>
  <c r="M10" i="5" s="1"/>
  <c r="L9" i="5"/>
  <c r="M9" i="5" s="1"/>
  <c r="L8" i="5"/>
  <c r="M8" i="5" s="1"/>
  <c r="L7" i="5"/>
  <c r="M7" i="5" s="1"/>
  <c r="L6" i="5"/>
  <c r="M6" i="5" s="1"/>
  <c r="L5" i="5"/>
  <c r="M5" i="5" s="1"/>
  <c r="L4" i="5"/>
  <c r="M4" i="5" s="1"/>
  <c r="N4" i="5" s="1"/>
  <c r="L18" i="4"/>
  <c r="M18" i="4" s="1"/>
  <c r="N16" i="4" s="1"/>
  <c r="M17" i="4"/>
  <c r="M16" i="4"/>
  <c r="L15" i="4"/>
  <c r="M15" i="4" s="1"/>
  <c r="L14" i="4"/>
  <c r="M14" i="4" s="1"/>
  <c r="L13" i="4"/>
  <c r="M13" i="4" s="1"/>
  <c r="L12" i="4"/>
  <c r="M12" i="4" s="1"/>
  <c r="L11" i="4"/>
  <c r="M11" i="4" s="1"/>
  <c r="L10" i="4"/>
  <c r="M10" i="4" s="1"/>
  <c r="L9" i="4"/>
  <c r="M9" i="4" s="1"/>
  <c r="L8" i="4"/>
  <c r="M8" i="4" s="1"/>
  <c r="L7" i="4"/>
  <c r="M7" i="4" s="1"/>
  <c r="L6" i="4"/>
  <c r="M6" i="4" s="1"/>
  <c r="L5" i="4"/>
  <c r="M5" i="4" s="1"/>
  <c r="L4" i="4"/>
  <c r="M4" i="4" s="1"/>
  <c r="N4" i="4" s="1"/>
  <c r="L18" i="2"/>
  <c r="M18" i="2" s="1"/>
  <c r="N16" i="2" s="1"/>
  <c r="M17" i="2"/>
  <c r="M16" i="2"/>
  <c r="L15" i="2"/>
  <c r="M15" i="2" s="1"/>
  <c r="L14" i="2"/>
  <c r="M14" i="2" s="1"/>
  <c r="L13" i="2"/>
  <c r="M13" i="2" s="1"/>
  <c r="L12" i="2"/>
  <c r="M12" i="2" s="1"/>
  <c r="L11" i="2"/>
  <c r="M11" i="2" s="1"/>
  <c r="L10" i="2"/>
  <c r="M10" i="2" s="1"/>
  <c r="L9" i="2"/>
  <c r="M9" i="2" s="1"/>
  <c r="L8" i="2"/>
  <c r="M8" i="2" s="1"/>
  <c r="L7" i="2"/>
  <c r="M7" i="2" s="1"/>
  <c r="L6" i="2"/>
  <c r="M6" i="2" s="1"/>
  <c r="L5" i="2"/>
  <c r="M5" i="2" s="1"/>
  <c r="L4" i="2"/>
  <c r="M4" i="2" s="1"/>
  <c r="N4" i="2" s="1"/>
  <c r="L18" i="3"/>
  <c r="M18" i="3" s="1"/>
  <c r="N16" i="3" s="1"/>
  <c r="M17" i="3"/>
  <c r="M16" i="3"/>
  <c r="L15" i="3"/>
  <c r="M15" i="3" s="1"/>
  <c r="L14" i="3"/>
  <c r="M14" i="3" s="1"/>
  <c r="L13" i="3"/>
  <c r="M13" i="3" s="1"/>
  <c r="L12" i="3"/>
  <c r="M12" i="3" s="1"/>
  <c r="L11" i="3"/>
  <c r="M11" i="3" s="1"/>
  <c r="L10" i="3"/>
  <c r="M10" i="3" s="1"/>
  <c r="L9" i="3"/>
  <c r="M9" i="3" s="1"/>
  <c r="L8" i="3"/>
  <c r="M8" i="3" s="1"/>
  <c r="L7" i="3"/>
  <c r="M7" i="3" s="1"/>
  <c r="L6" i="3"/>
  <c r="M6" i="3" s="1"/>
  <c r="L5" i="3"/>
  <c r="M5" i="3" s="1"/>
  <c r="L4" i="3"/>
  <c r="M4" i="3" s="1"/>
  <c r="N4" i="3" s="1"/>
  <c r="F18" i="8"/>
  <c r="G16" i="8" s="1"/>
  <c r="F15" i="8"/>
  <c r="F14" i="8"/>
  <c r="F13" i="8"/>
  <c r="G13" i="8" s="1"/>
  <c r="F12" i="8"/>
  <c r="F11" i="8"/>
  <c r="F10" i="8"/>
  <c r="H10" i="8" s="1"/>
  <c r="F9" i="8"/>
  <c r="F8" i="8"/>
  <c r="F7" i="8"/>
  <c r="F6" i="8"/>
  <c r="F5" i="8"/>
  <c r="F4" i="8"/>
  <c r="G4" i="8" s="1"/>
  <c r="F18" i="6"/>
  <c r="G16" i="6"/>
  <c r="F15" i="6"/>
  <c r="F14" i="6"/>
  <c r="F13" i="6"/>
  <c r="F12" i="6"/>
  <c r="F11" i="6"/>
  <c r="G10" i="6"/>
  <c r="F10" i="6"/>
  <c r="F9" i="6"/>
  <c r="F8" i="6"/>
  <c r="F7" i="6"/>
  <c r="G7" i="6" s="1"/>
  <c r="F6" i="6"/>
  <c r="F5" i="6"/>
  <c r="F4" i="6"/>
  <c r="F18" i="5"/>
  <c r="G16" i="5" s="1"/>
  <c r="F15" i="5"/>
  <c r="F14" i="5"/>
  <c r="F13" i="5"/>
  <c r="G13" i="5" s="1"/>
  <c r="F12" i="5"/>
  <c r="F11" i="5"/>
  <c r="F10" i="5"/>
  <c r="H10" i="5" s="1"/>
  <c r="F9" i="5"/>
  <c r="F8" i="5"/>
  <c r="F7" i="5"/>
  <c r="F6" i="5"/>
  <c r="F5" i="5"/>
  <c r="F4" i="5"/>
  <c r="G4" i="5" s="1"/>
  <c r="F18" i="4"/>
  <c r="G16" i="4"/>
  <c r="F15" i="4"/>
  <c r="F14" i="4"/>
  <c r="F13" i="4"/>
  <c r="F12" i="4"/>
  <c r="F11" i="4"/>
  <c r="G10" i="4"/>
  <c r="F10" i="4"/>
  <c r="F9" i="4"/>
  <c r="F8" i="4"/>
  <c r="F7" i="4"/>
  <c r="G7" i="4" s="1"/>
  <c r="F6" i="4"/>
  <c r="F5" i="4"/>
  <c r="F4" i="4"/>
  <c r="F18" i="2"/>
  <c r="G16" i="2" s="1"/>
  <c r="F15" i="2"/>
  <c r="F14" i="2"/>
  <c r="F13" i="2"/>
  <c r="F12" i="2"/>
  <c r="F11" i="2"/>
  <c r="G10" i="2"/>
  <c r="F10" i="2"/>
  <c r="F9" i="2"/>
  <c r="F8" i="2"/>
  <c r="F7" i="2"/>
  <c r="G7" i="2" s="1"/>
  <c r="F6" i="2"/>
  <c r="F5" i="2"/>
  <c r="F4" i="2"/>
  <c r="F18" i="3"/>
  <c r="G16" i="3" s="1"/>
  <c r="F15" i="3"/>
  <c r="F14" i="3"/>
  <c r="F13" i="3"/>
  <c r="G13" i="3" s="1"/>
  <c r="F12" i="3"/>
  <c r="F11" i="3"/>
  <c r="F10" i="3"/>
  <c r="H10" i="3" s="1"/>
  <c r="F9" i="3"/>
  <c r="F8" i="3"/>
  <c r="F7" i="3"/>
  <c r="F6" i="3"/>
  <c r="F5" i="3"/>
  <c r="F4" i="3"/>
  <c r="G4" i="3" s="1"/>
  <c r="F18" i="1"/>
  <c r="G16" i="1" s="1"/>
  <c r="BP36" i="8"/>
  <c r="BQ36" i="8" s="1"/>
  <c r="BI36" i="8"/>
  <c r="BJ36" i="8" s="1"/>
  <c r="BB36" i="8"/>
  <c r="BC36" i="8" s="1"/>
  <c r="AU36" i="8"/>
  <c r="AV36" i="8" s="1"/>
  <c r="AN36" i="8"/>
  <c r="AO36" i="8" s="1"/>
  <c r="AG36" i="8"/>
  <c r="AH36" i="8" s="1"/>
  <c r="Z36" i="8"/>
  <c r="AA36" i="8" s="1"/>
  <c r="S36" i="8"/>
  <c r="T36" i="8" s="1"/>
  <c r="L36" i="8"/>
  <c r="BW36" i="8" s="1"/>
  <c r="BX36" i="8" s="1"/>
  <c r="F36" i="8"/>
  <c r="BP35" i="8"/>
  <c r="BQ35" i="8" s="1"/>
  <c r="BI35" i="8"/>
  <c r="BJ35" i="8" s="1"/>
  <c r="BB35" i="8"/>
  <c r="BC35" i="8" s="1"/>
  <c r="AU35" i="8"/>
  <c r="AV35" i="8" s="1"/>
  <c r="AN35" i="8"/>
  <c r="AO35" i="8" s="1"/>
  <c r="AG35" i="8"/>
  <c r="AH35" i="8" s="1"/>
  <c r="Z35" i="8"/>
  <c r="AA35" i="8" s="1"/>
  <c r="S35" i="8"/>
  <c r="T35" i="8" s="1"/>
  <c r="L35" i="8"/>
  <c r="M35" i="8" s="1"/>
  <c r="F35" i="8"/>
  <c r="BP34" i="8"/>
  <c r="BQ34" i="8" s="1"/>
  <c r="BI34" i="8"/>
  <c r="BJ34" i="8" s="1"/>
  <c r="BK34" i="8" s="1"/>
  <c r="BB34" i="8"/>
  <c r="BC34" i="8" s="1"/>
  <c r="BD34" i="8" s="1"/>
  <c r="AU34" i="8"/>
  <c r="AV34" i="8" s="1"/>
  <c r="AN34" i="8"/>
  <c r="AO34" i="8" s="1"/>
  <c r="AP34" i="8" s="1"/>
  <c r="AG34" i="8"/>
  <c r="AH34" i="8" s="1"/>
  <c r="AI34" i="8" s="1"/>
  <c r="Z34" i="8"/>
  <c r="AA34" i="8" s="1"/>
  <c r="AB34" i="8" s="1"/>
  <c r="S34" i="8"/>
  <c r="T34" i="8" s="1"/>
  <c r="U34" i="8" s="1"/>
  <c r="L34" i="8"/>
  <c r="BW34" i="8" s="1"/>
  <c r="BX34" i="8" s="1"/>
  <c r="F34" i="8"/>
  <c r="G34" i="8" s="1"/>
  <c r="BC30" i="8"/>
  <c r="AV30" i="8"/>
  <c r="AO30" i="8"/>
  <c r="AH30" i="8"/>
  <c r="AA30" i="8"/>
  <c r="T30" i="8"/>
  <c r="BW30" i="8"/>
  <c r="BX30" i="8" s="1"/>
  <c r="BP29" i="8"/>
  <c r="BQ29" i="8" s="1"/>
  <c r="BI29" i="8"/>
  <c r="BJ29" i="8" s="1"/>
  <c r="BB29" i="8"/>
  <c r="BC29" i="8" s="1"/>
  <c r="AU29" i="8"/>
  <c r="AV29" i="8" s="1"/>
  <c r="AN29" i="8"/>
  <c r="AO29" i="8" s="1"/>
  <c r="AG29" i="8"/>
  <c r="AH29" i="8" s="1"/>
  <c r="Z29" i="8"/>
  <c r="AA29" i="8" s="1"/>
  <c r="S29" i="8"/>
  <c r="T29" i="8" s="1"/>
  <c r="L29" i="8"/>
  <c r="M29" i="8" s="1"/>
  <c r="F29" i="8"/>
  <c r="BP28" i="8"/>
  <c r="BQ28" i="8" s="1"/>
  <c r="BI28" i="8"/>
  <c r="BJ28" i="8" s="1"/>
  <c r="BB28" i="8"/>
  <c r="BC28" i="8" s="1"/>
  <c r="BD28" i="8" s="1"/>
  <c r="AU28" i="8"/>
  <c r="AV28" i="8" s="1"/>
  <c r="AN28" i="8"/>
  <c r="AO28" i="8" s="1"/>
  <c r="AG28" i="8"/>
  <c r="AH28" i="8" s="1"/>
  <c r="Z28" i="8"/>
  <c r="AA28" i="8" s="1"/>
  <c r="AB28" i="8" s="1"/>
  <c r="S28" i="8"/>
  <c r="T28" i="8" s="1"/>
  <c r="V28" i="8" s="1"/>
  <c r="L28" i="8"/>
  <c r="BW28" i="8" s="1"/>
  <c r="BX28" i="8" s="1"/>
  <c r="F28" i="8"/>
  <c r="BP27" i="8"/>
  <c r="BQ27" i="8" s="1"/>
  <c r="BI27" i="8"/>
  <c r="BJ27" i="8" s="1"/>
  <c r="BB27" i="8"/>
  <c r="BC27" i="8" s="1"/>
  <c r="AU27" i="8"/>
  <c r="AV27" i="8" s="1"/>
  <c r="AN27" i="8"/>
  <c r="AO27" i="8" s="1"/>
  <c r="AG27" i="8"/>
  <c r="AH27" i="8" s="1"/>
  <c r="Z27" i="8"/>
  <c r="AA27" i="8" s="1"/>
  <c r="S27" i="8"/>
  <c r="T27" i="8" s="1"/>
  <c r="L27" i="8"/>
  <c r="M27" i="8" s="1"/>
  <c r="F27" i="8"/>
  <c r="BP26" i="8"/>
  <c r="BQ26" i="8" s="1"/>
  <c r="BI26" i="8"/>
  <c r="BJ26" i="8" s="1"/>
  <c r="BB26" i="8"/>
  <c r="BC26" i="8" s="1"/>
  <c r="AU26" i="8"/>
  <c r="AV26" i="8" s="1"/>
  <c r="AN26" i="8"/>
  <c r="AO26" i="8" s="1"/>
  <c r="AG26" i="8"/>
  <c r="AH26" i="8" s="1"/>
  <c r="Z26" i="8"/>
  <c r="AA26" i="8" s="1"/>
  <c r="S26" i="8"/>
  <c r="T26" i="8" s="1"/>
  <c r="L26" i="8"/>
  <c r="BW26" i="8" s="1"/>
  <c r="BX26" i="8" s="1"/>
  <c r="F26" i="8"/>
  <c r="BP25" i="8"/>
  <c r="BQ25" i="8" s="1"/>
  <c r="BI25" i="8"/>
  <c r="BJ25" i="8" s="1"/>
  <c r="BB25" i="8"/>
  <c r="BC25" i="8" s="1"/>
  <c r="AU25" i="8"/>
  <c r="AV25" i="8" s="1"/>
  <c r="AN25" i="8"/>
  <c r="AO25" i="8" s="1"/>
  <c r="AG25" i="8"/>
  <c r="AH25" i="8" s="1"/>
  <c r="Z25" i="8"/>
  <c r="AA25" i="8" s="1"/>
  <c r="S25" i="8"/>
  <c r="T25" i="8" s="1"/>
  <c r="L25" i="8"/>
  <c r="M25" i="8" s="1"/>
  <c r="F25" i="8"/>
  <c r="H25" i="8" s="1"/>
  <c r="BP24" i="8"/>
  <c r="BQ24" i="8" s="1"/>
  <c r="BI24" i="8"/>
  <c r="BJ24" i="8" s="1"/>
  <c r="BB24" i="8"/>
  <c r="BC24" i="8" s="1"/>
  <c r="AU24" i="8"/>
  <c r="AV24" i="8" s="1"/>
  <c r="AN24" i="8"/>
  <c r="AO24" i="8" s="1"/>
  <c r="AG24" i="8"/>
  <c r="AH24" i="8" s="1"/>
  <c r="Z24" i="8"/>
  <c r="AA24" i="8" s="1"/>
  <c r="S24" i="8"/>
  <c r="T24" i="8" s="1"/>
  <c r="L24" i="8"/>
  <c r="BW24" i="8" s="1"/>
  <c r="BX24" i="8" s="1"/>
  <c r="F24" i="8"/>
  <c r="BP23" i="8"/>
  <c r="BQ23" i="8" s="1"/>
  <c r="BI23" i="8"/>
  <c r="BJ23" i="8" s="1"/>
  <c r="BB23" i="8"/>
  <c r="BC23" i="8" s="1"/>
  <c r="AU23" i="8"/>
  <c r="AV23" i="8" s="1"/>
  <c r="AN23" i="8"/>
  <c r="AO23" i="8" s="1"/>
  <c r="AG23" i="8"/>
  <c r="AH23" i="8" s="1"/>
  <c r="Z23" i="8"/>
  <c r="AA23" i="8" s="1"/>
  <c r="S23" i="8"/>
  <c r="T23" i="8" s="1"/>
  <c r="L23" i="8"/>
  <c r="M23" i="8" s="1"/>
  <c r="F23" i="8"/>
  <c r="BQ22" i="8"/>
  <c r="BP22" i="8"/>
  <c r="BI22" i="8"/>
  <c r="BJ22" i="8" s="1"/>
  <c r="BB22" i="8"/>
  <c r="BC22" i="8" s="1"/>
  <c r="AU22" i="8"/>
  <c r="AV22" i="8" s="1"/>
  <c r="AN22" i="8"/>
  <c r="AO22" i="8" s="1"/>
  <c r="AG22" i="8"/>
  <c r="AH22" i="8" s="1"/>
  <c r="AA22" i="8"/>
  <c r="Z22" i="8"/>
  <c r="S22" i="8"/>
  <c r="T22" i="8" s="1"/>
  <c r="L22" i="8"/>
  <c r="BW22" i="8" s="1"/>
  <c r="BX22" i="8" s="1"/>
  <c r="F22" i="8"/>
  <c r="G22" i="8" s="1"/>
  <c r="BP21" i="8"/>
  <c r="BQ21" i="8" s="1"/>
  <c r="BI21" i="8"/>
  <c r="BJ21" i="8" s="1"/>
  <c r="BB21" i="8"/>
  <c r="BC21" i="8" s="1"/>
  <c r="AU21" i="8"/>
  <c r="AV21" i="8" s="1"/>
  <c r="AN21" i="8"/>
  <c r="AO21" i="8" s="1"/>
  <c r="AG21" i="8"/>
  <c r="AH21" i="8" s="1"/>
  <c r="Z21" i="8"/>
  <c r="AA21" i="8" s="1"/>
  <c r="S21" i="8"/>
  <c r="T21" i="8" s="1"/>
  <c r="L21" i="8"/>
  <c r="M21" i="8" s="1"/>
  <c r="F21" i="8"/>
  <c r="BP20" i="8"/>
  <c r="BQ20" i="8" s="1"/>
  <c r="BI20" i="8"/>
  <c r="BJ20" i="8" s="1"/>
  <c r="BB20" i="8"/>
  <c r="BC20" i="8" s="1"/>
  <c r="AU20" i="8"/>
  <c r="AV20" i="8" s="1"/>
  <c r="AN20" i="8"/>
  <c r="AO20" i="8" s="1"/>
  <c r="Z20" i="8"/>
  <c r="AA20" i="8" s="1"/>
  <c r="S20" i="8"/>
  <c r="T20" i="8" s="1"/>
  <c r="L20" i="8"/>
  <c r="BW20" i="8" s="1"/>
  <c r="BX20" i="8" s="1"/>
  <c r="F20" i="8"/>
  <c r="BP19" i="8"/>
  <c r="BQ19" i="8" s="1"/>
  <c r="BI19" i="8"/>
  <c r="BJ19" i="8" s="1"/>
  <c r="BB19" i="8"/>
  <c r="BC19" i="8" s="1"/>
  <c r="AU19" i="8"/>
  <c r="AV19" i="8" s="1"/>
  <c r="AO19" i="8"/>
  <c r="Z19" i="8"/>
  <c r="AA19" i="8" s="1"/>
  <c r="S19" i="8"/>
  <c r="T19" i="8" s="1"/>
  <c r="L19" i="8"/>
  <c r="M19" i="8" s="1"/>
  <c r="F19" i="8"/>
  <c r="AG18" i="8"/>
  <c r="AH18" i="8" s="1"/>
  <c r="AI16" i="8" s="1"/>
  <c r="AG15" i="8"/>
  <c r="AH15" i="8" s="1"/>
  <c r="AG14" i="8"/>
  <c r="AH14" i="8" s="1"/>
  <c r="AJ13" i="8" s="1"/>
  <c r="AG13" i="8"/>
  <c r="AH13" i="8" s="1"/>
  <c r="AG12" i="8"/>
  <c r="AH12" i="8" s="1"/>
  <c r="AG11" i="8"/>
  <c r="AH11" i="8" s="1"/>
  <c r="AG10" i="8"/>
  <c r="AH10" i="8" s="1"/>
  <c r="AG9" i="8"/>
  <c r="AH9" i="8" s="1"/>
  <c r="AG8" i="8"/>
  <c r="AH8" i="8" s="1"/>
  <c r="AG7" i="8"/>
  <c r="AH7" i="8" s="1"/>
  <c r="AG6" i="8"/>
  <c r="AH6" i="8" s="1"/>
  <c r="AH5" i="8"/>
  <c r="AG5" i="8"/>
  <c r="AG4" i="8"/>
  <c r="AH4" i="8" s="1"/>
  <c r="BP36" i="6"/>
  <c r="BQ36" i="6" s="1"/>
  <c r="BI36" i="6"/>
  <c r="BJ36" i="6" s="1"/>
  <c r="BB36" i="6"/>
  <c r="BC36" i="6" s="1"/>
  <c r="AN36" i="6"/>
  <c r="AO36" i="6" s="1"/>
  <c r="AG36" i="6"/>
  <c r="AH36" i="6" s="1"/>
  <c r="Z36" i="6"/>
  <c r="AA36" i="6" s="1"/>
  <c r="S36" i="6"/>
  <c r="T36" i="6" s="1"/>
  <c r="L36" i="6"/>
  <c r="BW36" i="6" s="1"/>
  <c r="BX36" i="6" s="1"/>
  <c r="F36" i="6"/>
  <c r="BP35" i="6"/>
  <c r="BQ35" i="6" s="1"/>
  <c r="BI35" i="6"/>
  <c r="BJ35" i="6" s="1"/>
  <c r="BB35" i="6"/>
  <c r="BC35" i="6" s="1"/>
  <c r="AN35" i="6"/>
  <c r="AO35" i="6" s="1"/>
  <c r="AG35" i="6"/>
  <c r="AH35" i="6" s="1"/>
  <c r="Z35" i="6"/>
  <c r="AA35" i="6" s="1"/>
  <c r="S35" i="6"/>
  <c r="T35" i="6" s="1"/>
  <c r="L35" i="6"/>
  <c r="M35" i="6" s="1"/>
  <c r="F35" i="6"/>
  <c r="BI34" i="6"/>
  <c r="BJ34" i="6" s="1"/>
  <c r="BB34" i="6"/>
  <c r="BC34" i="6" s="1"/>
  <c r="BD34" i="6" s="1"/>
  <c r="AN34" i="6"/>
  <c r="AO34" i="6" s="1"/>
  <c r="AG34" i="6"/>
  <c r="AH34" i="6" s="1"/>
  <c r="Z34" i="6"/>
  <c r="AA34" i="6" s="1"/>
  <c r="S34" i="6"/>
  <c r="T34" i="6" s="1"/>
  <c r="U34" i="6" s="1"/>
  <c r="L34" i="6"/>
  <c r="BW34" i="6" s="1"/>
  <c r="BX34" i="6" s="1"/>
  <c r="F34" i="6"/>
  <c r="G34" i="6" s="1"/>
  <c r="BP30" i="6"/>
  <c r="BQ30" i="6" s="1"/>
  <c r="BI30" i="6"/>
  <c r="BJ30" i="6" s="1"/>
  <c r="BB30" i="6"/>
  <c r="BC30" i="6" s="1"/>
  <c r="AU30" i="6"/>
  <c r="AV30" i="6" s="1"/>
  <c r="AN30" i="6"/>
  <c r="AO30" i="6" s="1"/>
  <c r="AG30" i="6"/>
  <c r="AH30" i="6" s="1"/>
  <c r="Z30" i="6"/>
  <c r="AA30" i="6" s="1"/>
  <c r="S30" i="6"/>
  <c r="T30" i="6" s="1"/>
  <c r="L30" i="6"/>
  <c r="BW30" i="6" s="1"/>
  <c r="BX30" i="6" s="1"/>
  <c r="F30" i="6"/>
  <c r="BP29" i="6"/>
  <c r="BQ29" i="6" s="1"/>
  <c r="BI29" i="6"/>
  <c r="BJ29" i="6" s="1"/>
  <c r="BB29" i="6"/>
  <c r="BC29" i="6" s="1"/>
  <c r="AU29" i="6"/>
  <c r="AV29" i="6" s="1"/>
  <c r="AN29" i="6"/>
  <c r="AO29" i="6" s="1"/>
  <c r="AG29" i="6"/>
  <c r="AH29" i="6" s="1"/>
  <c r="Z29" i="6"/>
  <c r="AA29" i="6" s="1"/>
  <c r="S29" i="6"/>
  <c r="T29" i="6" s="1"/>
  <c r="L29" i="6"/>
  <c r="M29" i="6" s="1"/>
  <c r="F29" i="6"/>
  <c r="BP28" i="6"/>
  <c r="BQ28" i="6" s="1"/>
  <c r="BI28" i="6"/>
  <c r="BJ28" i="6" s="1"/>
  <c r="BK28" i="6" s="1"/>
  <c r="BB28" i="6"/>
  <c r="BC28" i="6" s="1"/>
  <c r="BD28" i="6" s="1"/>
  <c r="AU28" i="6"/>
  <c r="AV28" i="6" s="1"/>
  <c r="AW28" i="6" s="1"/>
  <c r="AN28" i="6"/>
  <c r="AO28" i="6" s="1"/>
  <c r="AP28" i="6" s="1"/>
  <c r="AG28" i="6"/>
  <c r="AH28" i="6" s="1"/>
  <c r="AI28" i="6" s="1"/>
  <c r="Z28" i="6"/>
  <c r="AA28" i="6" s="1"/>
  <c r="AB28" i="6" s="1"/>
  <c r="S28" i="6"/>
  <c r="T28" i="6" s="1"/>
  <c r="U28" i="6" s="1"/>
  <c r="L28" i="6"/>
  <c r="BW28" i="6" s="1"/>
  <c r="BX28" i="6" s="1"/>
  <c r="F28" i="6"/>
  <c r="G28" i="6" s="1"/>
  <c r="BP27" i="6"/>
  <c r="BQ27" i="6" s="1"/>
  <c r="BI27" i="6"/>
  <c r="BJ27" i="6" s="1"/>
  <c r="BB27" i="6"/>
  <c r="BC27" i="6" s="1"/>
  <c r="AU27" i="6"/>
  <c r="AV27" i="6" s="1"/>
  <c r="AN27" i="6"/>
  <c r="AO27" i="6" s="1"/>
  <c r="AG27" i="6"/>
  <c r="AH27" i="6" s="1"/>
  <c r="Z27" i="6"/>
  <c r="AA27" i="6" s="1"/>
  <c r="S27" i="6"/>
  <c r="T27" i="6" s="1"/>
  <c r="L27" i="6"/>
  <c r="M27" i="6" s="1"/>
  <c r="F27" i="6"/>
  <c r="BP26" i="6"/>
  <c r="BQ26" i="6" s="1"/>
  <c r="BI26" i="6"/>
  <c r="BJ26" i="6" s="1"/>
  <c r="BB26" i="6"/>
  <c r="BC26" i="6" s="1"/>
  <c r="AU26" i="6"/>
  <c r="AV26" i="6" s="1"/>
  <c r="AN26" i="6"/>
  <c r="AO26" i="6" s="1"/>
  <c r="AG26" i="6"/>
  <c r="AH26" i="6" s="1"/>
  <c r="Z26" i="6"/>
  <c r="AA26" i="6" s="1"/>
  <c r="S26" i="6"/>
  <c r="T26" i="6" s="1"/>
  <c r="L26" i="6"/>
  <c r="BW26" i="6" s="1"/>
  <c r="BX26" i="6" s="1"/>
  <c r="F26" i="6"/>
  <c r="BP25" i="6"/>
  <c r="BQ25" i="6" s="1"/>
  <c r="BI25" i="6"/>
  <c r="BJ25" i="6" s="1"/>
  <c r="BB25" i="6"/>
  <c r="BC25" i="6" s="1"/>
  <c r="AU25" i="6"/>
  <c r="AV25" i="6" s="1"/>
  <c r="AN25" i="6"/>
  <c r="AO25" i="6" s="1"/>
  <c r="AG25" i="6"/>
  <c r="AH25" i="6" s="1"/>
  <c r="Z25" i="6"/>
  <c r="AA25" i="6" s="1"/>
  <c r="S25" i="6"/>
  <c r="T25" i="6" s="1"/>
  <c r="L25" i="6"/>
  <c r="M25" i="6" s="1"/>
  <c r="F25" i="6"/>
  <c r="H25" i="6" s="1"/>
  <c r="BP24" i="6"/>
  <c r="BQ24" i="6" s="1"/>
  <c r="BI24" i="6"/>
  <c r="BJ24" i="6" s="1"/>
  <c r="BB24" i="6"/>
  <c r="BC24" i="6" s="1"/>
  <c r="AU24" i="6"/>
  <c r="AV24" i="6" s="1"/>
  <c r="AN24" i="6"/>
  <c r="AO24" i="6" s="1"/>
  <c r="AG24" i="6"/>
  <c r="AH24" i="6" s="1"/>
  <c r="Z24" i="6"/>
  <c r="AA24" i="6" s="1"/>
  <c r="S24" i="6"/>
  <c r="T24" i="6" s="1"/>
  <c r="L24" i="6"/>
  <c r="BW24" i="6" s="1"/>
  <c r="BX24" i="6" s="1"/>
  <c r="F24" i="6"/>
  <c r="BP23" i="6"/>
  <c r="BQ23" i="6" s="1"/>
  <c r="BI23" i="6"/>
  <c r="BJ23" i="6" s="1"/>
  <c r="BB23" i="6"/>
  <c r="BC23" i="6" s="1"/>
  <c r="AU23" i="6"/>
  <c r="AV23" i="6" s="1"/>
  <c r="AN23" i="6"/>
  <c r="AO23" i="6" s="1"/>
  <c r="AH23" i="6"/>
  <c r="Z23" i="6"/>
  <c r="AA23" i="6" s="1"/>
  <c r="S23" i="6"/>
  <c r="T23" i="6" s="1"/>
  <c r="L23" i="6"/>
  <c r="M23" i="6" s="1"/>
  <c r="F23" i="6"/>
  <c r="BP22" i="6"/>
  <c r="BQ22" i="6" s="1"/>
  <c r="BI22" i="6"/>
  <c r="BJ22" i="6" s="1"/>
  <c r="BC22" i="6"/>
  <c r="BB22" i="6"/>
  <c r="AV22" i="6"/>
  <c r="AU22" i="6"/>
  <c r="AO22" i="6"/>
  <c r="AN22" i="6"/>
  <c r="AA22" i="6"/>
  <c r="Z22" i="6"/>
  <c r="S22" i="6"/>
  <c r="T22" i="6" s="1"/>
  <c r="L22" i="6"/>
  <c r="BW22" i="6" s="1"/>
  <c r="BX22" i="6" s="1"/>
  <c r="F22" i="6"/>
  <c r="BP21" i="6"/>
  <c r="BQ21" i="6" s="1"/>
  <c r="BI21" i="6"/>
  <c r="BJ21" i="6" s="1"/>
  <c r="BB21" i="6"/>
  <c r="BC21" i="6" s="1"/>
  <c r="AU21" i="6"/>
  <c r="AV21" i="6" s="1"/>
  <c r="AN21" i="6"/>
  <c r="AO21" i="6" s="1"/>
  <c r="AH21" i="6"/>
  <c r="Z21" i="6"/>
  <c r="AA21" i="6" s="1"/>
  <c r="S21" i="6"/>
  <c r="T21" i="6" s="1"/>
  <c r="L21" i="6"/>
  <c r="M21" i="6" s="1"/>
  <c r="F21" i="6"/>
  <c r="BP20" i="6"/>
  <c r="BQ20" i="6" s="1"/>
  <c r="BI20" i="6"/>
  <c r="BJ20" i="6" s="1"/>
  <c r="BB20" i="6"/>
  <c r="BC20" i="6" s="1"/>
  <c r="AU20" i="6"/>
  <c r="AV20" i="6" s="1"/>
  <c r="AN20" i="6"/>
  <c r="AO20" i="6" s="1"/>
  <c r="Z20" i="6"/>
  <c r="AA20" i="6" s="1"/>
  <c r="S20" i="6"/>
  <c r="T20" i="6" s="1"/>
  <c r="L20" i="6"/>
  <c r="BW20" i="6" s="1"/>
  <c r="BX20" i="6" s="1"/>
  <c r="F20" i="6"/>
  <c r="BP19" i="6"/>
  <c r="BQ19" i="6" s="1"/>
  <c r="BI19" i="6"/>
  <c r="BJ19" i="6" s="1"/>
  <c r="BB19" i="6"/>
  <c r="BC19" i="6" s="1"/>
  <c r="AU19" i="6"/>
  <c r="AV19" i="6" s="1"/>
  <c r="AN19" i="6"/>
  <c r="AO19" i="6" s="1"/>
  <c r="AH19" i="6"/>
  <c r="Z19" i="6"/>
  <c r="AA19" i="6" s="1"/>
  <c r="S19" i="6"/>
  <c r="T19" i="6" s="1"/>
  <c r="L19" i="6"/>
  <c r="M19" i="6" s="1"/>
  <c r="F19" i="6"/>
  <c r="H19" i="6" s="1"/>
  <c r="BP36" i="5"/>
  <c r="BQ36" i="5" s="1"/>
  <c r="BI36" i="5"/>
  <c r="BJ36" i="5" s="1"/>
  <c r="BB36" i="5"/>
  <c r="BC36" i="5" s="1"/>
  <c r="AU36" i="5"/>
  <c r="AV36" i="5" s="1"/>
  <c r="AN36" i="5"/>
  <c r="AO36" i="5" s="1"/>
  <c r="AG36" i="5"/>
  <c r="AH36" i="5" s="1"/>
  <c r="Z36" i="5"/>
  <c r="AA36" i="5" s="1"/>
  <c r="S36" i="5"/>
  <c r="T36" i="5" s="1"/>
  <c r="L36" i="5"/>
  <c r="BW36" i="5" s="1"/>
  <c r="BX36" i="5" s="1"/>
  <c r="F36" i="5"/>
  <c r="BP35" i="5"/>
  <c r="BQ35" i="5" s="1"/>
  <c r="BS34" i="5" s="1"/>
  <c r="BI35" i="5"/>
  <c r="BJ35" i="5" s="1"/>
  <c r="BB35" i="5"/>
  <c r="BC35" i="5" s="1"/>
  <c r="AU35" i="5"/>
  <c r="AV35" i="5" s="1"/>
  <c r="AN35" i="5"/>
  <c r="AO35" i="5" s="1"/>
  <c r="AG35" i="5"/>
  <c r="AH35" i="5" s="1"/>
  <c r="Z35" i="5"/>
  <c r="AA35" i="5" s="1"/>
  <c r="S35" i="5"/>
  <c r="T35" i="5" s="1"/>
  <c r="L35" i="5"/>
  <c r="M35" i="5" s="1"/>
  <c r="F35" i="5"/>
  <c r="AU34" i="5"/>
  <c r="AV34" i="5" s="1"/>
  <c r="AN34" i="5"/>
  <c r="AO34" i="5" s="1"/>
  <c r="AP34" i="5" s="1"/>
  <c r="AG34" i="5"/>
  <c r="AH34" i="5" s="1"/>
  <c r="Z34" i="5"/>
  <c r="AA34" i="5" s="1"/>
  <c r="AB34" i="5" s="1"/>
  <c r="S34" i="5"/>
  <c r="T34" i="5" s="1"/>
  <c r="L34" i="5"/>
  <c r="BW34" i="5" s="1"/>
  <c r="BX34" i="5" s="1"/>
  <c r="F34" i="5"/>
  <c r="BP30" i="5"/>
  <c r="BQ30" i="5" s="1"/>
  <c r="BI30" i="5"/>
  <c r="BJ30" i="5" s="1"/>
  <c r="BB30" i="5"/>
  <c r="BC30" i="5" s="1"/>
  <c r="AU30" i="5"/>
  <c r="AV30" i="5" s="1"/>
  <c r="AN30" i="5"/>
  <c r="AO30" i="5" s="1"/>
  <c r="AG30" i="5"/>
  <c r="AH30" i="5" s="1"/>
  <c r="Z30" i="5"/>
  <c r="AA30" i="5" s="1"/>
  <c r="S30" i="5"/>
  <c r="T30" i="5" s="1"/>
  <c r="L30" i="5"/>
  <c r="BW30" i="5" s="1"/>
  <c r="BX30" i="5" s="1"/>
  <c r="F30" i="5"/>
  <c r="BP29" i="5"/>
  <c r="BQ29" i="5" s="1"/>
  <c r="BI29" i="5"/>
  <c r="BJ29" i="5" s="1"/>
  <c r="BB29" i="5"/>
  <c r="BC29" i="5" s="1"/>
  <c r="BD28" i="5" s="1"/>
  <c r="AU29" i="5"/>
  <c r="AV29" i="5" s="1"/>
  <c r="AX28" i="5" s="1"/>
  <c r="AN29" i="5"/>
  <c r="AO29" i="5" s="1"/>
  <c r="AG29" i="5"/>
  <c r="AH29" i="5" s="1"/>
  <c r="AI28" i="5" s="1"/>
  <c r="Z29" i="5"/>
  <c r="AA29" i="5" s="1"/>
  <c r="AC28" i="5" s="1"/>
  <c r="S29" i="5"/>
  <c r="T29" i="5" s="1"/>
  <c r="U28" i="5" s="1"/>
  <c r="L29" i="5"/>
  <c r="M29" i="5" s="1"/>
  <c r="F29" i="5"/>
  <c r="G28" i="5" s="1"/>
  <c r="BC28" i="5"/>
  <c r="BW28" i="5"/>
  <c r="BX28" i="5" s="1"/>
  <c r="F28" i="5"/>
  <c r="BP27" i="5"/>
  <c r="BQ27" i="5" s="1"/>
  <c r="BI27" i="5"/>
  <c r="BJ27" i="5" s="1"/>
  <c r="BB27" i="5"/>
  <c r="BC27" i="5" s="1"/>
  <c r="AU27" i="5"/>
  <c r="AV27" i="5" s="1"/>
  <c r="AN27" i="5"/>
  <c r="AO27" i="5" s="1"/>
  <c r="AG27" i="5"/>
  <c r="AH27" i="5" s="1"/>
  <c r="Z27" i="5"/>
  <c r="AA27" i="5" s="1"/>
  <c r="S27" i="5"/>
  <c r="T27" i="5" s="1"/>
  <c r="L27" i="5"/>
  <c r="M27" i="5" s="1"/>
  <c r="F27" i="5"/>
  <c r="BP26" i="5"/>
  <c r="BQ26" i="5" s="1"/>
  <c r="BI26" i="5"/>
  <c r="BJ26" i="5" s="1"/>
  <c r="BB26" i="5"/>
  <c r="BC26" i="5" s="1"/>
  <c r="AU26" i="5"/>
  <c r="AV26" i="5" s="1"/>
  <c r="AN26" i="5"/>
  <c r="AO26" i="5" s="1"/>
  <c r="AG26" i="5"/>
  <c r="AH26" i="5" s="1"/>
  <c r="Z26" i="5"/>
  <c r="AA26" i="5" s="1"/>
  <c r="S26" i="5"/>
  <c r="T26" i="5" s="1"/>
  <c r="L26" i="5"/>
  <c r="BW26" i="5" s="1"/>
  <c r="BX26" i="5" s="1"/>
  <c r="F26" i="5"/>
  <c r="BP25" i="5"/>
  <c r="BQ25" i="5" s="1"/>
  <c r="BI25" i="5"/>
  <c r="BJ25" i="5" s="1"/>
  <c r="BB25" i="5"/>
  <c r="BC25" i="5" s="1"/>
  <c r="AU25" i="5"/>
  <c r="AV25" i="5" s="1"/>
  <c r="AN25" i="5"/>
  <c r="AO25" i="5" s="1"/>
  <c r="AG25" i="5"/>
  <c r="AH25" i="5" s="1"/>
  <c r="Z25" i="5"/>
  <c r="AA25" i="5" s="1"/>
  <c r="S25" i="5"/>
  <c r="T25" i="5" s="1"/>
  <c r="L25" i="5"/>
  <c r="M25" i="5" s="1"/>
  <c r="F25" i="5"/>
  <c r="H25" i="5" s="1"/>
  <c r="BP24" i="5"/>
  <c r="BQ24" i="5" s="1"/>
  <c r="BI24" i="5"/>
  <c r="BJ24" i="5" s="1"/>
  <c r="BB24" i="5"/>
  <c r="BC24" i="5" s="1"/>
  <c r="AU24" i="5"/>
  <c r="AV24" i="5" s="1"/>
  <c r="AN24" i="5"/>
  <c r="AO24" i="5" s="1"/>
  <c r="AG24" i="5"/>
  <c r="AH24" i="5" s="1"/>
  <c r="Z24" i="5"/>
  <c r="AA24" i="5" s="1"/>
  <c r="S24" i="5"/>
  <c r="T24" i="5" s="1"/>
  <c r="L24" i="5"/>
  <c r="BW24" i="5" s="1"/>
  <c r="BX24" i="5" s="1"/>
  <c r="F24" i="5"/>
  <c r="BP23" i="5"/>
  <c r="BQ23" i="5" s="1"/>
  <c r="BI23" i="5"/>
  <c r="BJ23" i="5" s="1"/>
  <c r="BB23" i="5"/>
  <c r="BC23" i="5" s="1"/>
  <c r="AU23" i="5"/>
  <c r="AV23" i="5" s="1"/>
  <c r="AN23" i="5"/>
  <c r="AO23" i="5" s="1"/>
  <c r="AG23" i="5"/>
  <c r="AH23" i="5" s="1"/>
  <c r="Z23" i="5"/>
  <c r="AA23" i="5" s="1"/>
  <c r="S23" i="5"/>
  <c r="T23" i="5" s="1"/>
  <c r="L23" i="5"/>
  <c r="M23" i="5" s="1"/>
  <c r="F23" i="5"/>
  <c r="BP22" i="5"/>
  <c r="BQ22" i="5" s="1"/>
  <c r="BI22" i="5"/>
  <c r="BJ22" i="5" s="1"/>
  <c r="BB22" i="5"/>
  <c r="BC22" i="5" s="1"/>
  <c r="AU22" i="5"/>
  <c r="AV22" i="5" s="1"/>
  <c r="AO22" i="5"/>
  <c r="AN22" i="5"/>
  <c r="AG22" i="5"/>
  <c r="AH22" i="5" s="1"/>
  <c r="Z22" i="5"/>
  <c r="AA22" i="5" s="1"/>
  <c r="S22" i="5"/>
  <c r="T22" i="5" s="1"/>
  <c r="L22" i="5"/>
  <c r="BW22" i="5" s="1"/>
  <c r="BX22" i="5" s="1"/>
  <c r="F22" i="5"/>
  <c r="BP21" i="5"/>
  <c r="BQ21" i="5" s="1"/>
  <c r="BI21" i="5"/>
  <c r="BJ21" i="5" s="1"/>
  <c r="BB21" i="5"/>
  <c r="BC21" i="5" s="1"/>
  <c r="AU21" i="5"/>
  <c r="AV21" i="5" s="1"/>
  <c r="AN21" i="5"/>
  <c r="AO21" i="5" s="1"/>
  <c r="AG21" i="5"/>
  <c r="AH21" i="5" s="1"/>
  <c r="Z21" i="5"/>
  <c r="AA21" i="5" s="1"/>
  <c r="S21" i="5"/>
  <c r="T21" i="5" s="1"/>
  <c r="L21" i="5"/>
  <c r="M21" i="5" s="1"/>
  <c r="F21" i="5"/>
  <c r="BP20" i="5"/>
  <c r="BQ20" i="5" s="1"/>
  <c r="BI20" i="5"/>
  <c r="BJ20" i="5" s="1"/>
  <c r="BB20" i="5"/>
  <c r="BC20" i="5" s="1"/>
  <c r="AU20" i="5"/>
  <c r="AV20" i="5" s="1"/>
  <c r="AN20" i="5"/>
  <c r="AO20" i="5" s="1"/>
  <c r="AG20" i="5"/>
  <c r="AH20" i="5" s="1"/>
  <c r="Z20" i="5"/>
  <c r="AA20" i="5" s="1"/>
  <c r="S20" i="5"/>
  <c r="T20" i="5" s="1"/>
  <c r="L20" i="5"/>
  <c r="BW20" i="5" s="1"/>
  <c r="BX20" i="5" s="1"/>
  <c r="F20" i="5"/>
  <c r="BP19" i="5"/>
  <c r="BQ19" i="5" s="1"/>
  <c r="BI19" i="5"/>
  <c r="BJ19" i="5" s="1"/>
  <c r="BB19" i="5"/>
  <c r="BC19" i="5" s="1"/>
  <c r="AU19" i="5"/>
  <c r="AV19" i="5" s="1"/>
  <c r="AN19" i="5"/>
  <c r="AO19" i="5" s="1"/>
  <c r="Z19" i="5"/>
  <c r="AA19" i="5" s="1"/>
  <c r="S19" i="5"/>
  <c r="T19" i="5" s="1"/>
  <c r="U19" i="5" s="1"/>
  <c r="L19" i="5"/>
  <c r="M19" i="5" s="1"/>
  <c r="F19" i="5"/>
  <c r="H19" i="5" s="1"/>
  <c r="BP36" i="4"/>
  <c r="BQ36" i="4" s="1"/>
  <c r="BI36" i="4"/>
  <c r="BJ36" i="4" s="1"/>
  <c r="BB36" i="4"/>
  <c r="BC36" i="4" s="1"/>
  <c r="AU36" i="4"/>
  <c r="AV36" i="4" s="1"/>
  <c r="AN36" i="4"/>
  <c r="AO36" i="4" s="1"/>
  <c r="AG36" i="4"/>
  <c r="AH36" i="4" s="1"/>
  <c r="Z36" i="4"/>
  <c r="AA36" i="4" s="1"/>
  <c r="S36" i="4"/>
  <c r="T36" i="4" s="1"/>
  <c r="L36" i="4"/>
  <c r="BW36" i="4" s="1"/>
  <c r="BX36" i="4" s="1"/>
  <c r="F36" i="4"/>
  <c r="BP35" i="4"/>
  <c r="BQ35" i="4" s="1"/>
  <c r="BI35" i="4"/>
  <c r="BJ35" i="4" s="1"/>
  <c r="BB35" i="4"/>
  <c r="BC35" i="4" s="1"/>
  <c r="AU35" i="4"/>
  <c r="AV35" i="4" s="1"/>
  <c r="AN35" i="4"/>
  <c r="AO35" i="4" s="1"/>
  <c r="AG35" i="4"/>
  <c r="AH35" i="4" s="1"/>
  <c r="Z35" i="4"/>
  <c r="AA35" i="4" s="1"/>
  <c r="S35" i="4"/>
  <c r="T35" i="4" s="1"/>
  <c r="L35" i="4"/>
  <c r="M35" i="4" s="1"/>
  <c r="F35" i="4"/>
  <c r="BP30" i="4"/>
  <c r="BQ30" i="4" s="1"/>
  <c r="BI30" i="4"/>
  <c r="BJ30" i="4" s="1"/>
  <c r="BB30" i="4"/>
  <c r="BC30" i="4" s="1"/>
  <c r="AU30" i="4"/>
  <c r="AV30" i="4" s="1"/>
  <c r="AN30" i="4"/>
  <c r="AO30" i="4" s="1"/>
  <c r="AG30" i="4"/>
  <c r="AH30" i="4" s="1"/>
  <c r="Z30" i="4"/>
  <c r="AA30" i="4" s="1"/>
  <c r="S30" i="4"/>
  <c r="T30" i="4" s="1"/>
  <c r="L30" i="4"/>
  <c r="BW30" i="4" s="1"/>
  <c r="BX30" i="4" s="1"/>
  <c r="F30" i="4"/>
  <c r="BP29" i="4"/>
  <c r="BQ29" i="4" s="1"/>
  <c r="BI29" i="4"/>
  <c r="BJ29" i="4" s="1"/>
  <c r="BB29" i="4"/>
  <c r="BC29" i="4" s="1"/>
  <c r="AU29" i="4"/>
  <c r="AV29" i="4" s="1"/>
  <c r="AN29" i="4"/>
  <c r="AO29" i="4" s="1"/>
  <c r="AG29" i="4"/>
  <c r="AH29" i="4" s="1"/>
  <c r="Z29" i="4"/>
  <c r="AA29" i="4" s="1"/>
  <c r="S29" i="4"/>
  <c r="T29" i="4" s="1"/>
  <c r="L29" i="4"/>
  <c r="M29" i="4" s="1"/>
  <c r="F29" i="4"/>
  <c r="BP28" i="4"/>
  <c r="BQ28" i="4" s="1"/>
  <c r="BR28" i="4" s="1"/>
  <c r="BI28" i="4"/>
  <c r="BJ28" i="4" s="1"/>
  <c r="BB28" i="4"/>
  <c r="BC28" i="4" s="1"/>
  <c r="AU28" i="4"/>
  <c r="AV28" i="4" s="1"/>
  <c r="AN28" i="4"/>
  <c r="AO28" i="4" s="1"/>
  <c r="AG28" i="4"/>
  <c r="AH28" i="4" s="1"/>
  <c r="Z28" i="4"/>
  <c r="AA28" i="4" s="1"/>
  <c r="S28" i="4"/>
  <c r="T28" i="4" s="1"/>
  <c r="L28" i="4"/>
  <c r="BW28" i="4" s="1"/>
  <c r="BX28" i="4" s="1"/>
  <c r="F28" i="4"/>
  <c r="G28" i="4" s="1"/>
  <c r="BP27" i="4"/>
  <c r="BQ27" i="4" s="1"/>
  <c r="BI27" i="4"/>
  <c r="BJ27" i="4" s="1"/>
  <c r="BB27" i="4"/>
  <c r="BC27" i="4" s="1"/>
  <c r="AU27" i="4"/>
  <c r="AV27" i="4" s="1"/>
  <c r="AN27" i="4"/>
  <c r="AO27" i="4" s="1"/>
  <c r="AG27" i="4"/>
  <c r="AH27" i="4" s="1"/>
  <c r="Z27" i="4"/>
  <c r="AA27" i="4" s="1"/>
  <c r="S27" i="4"/>
  <c r="T27" i="4" s="1"/>
  <c r="L27" i="4"/>
  <c r="M27" i="4" s="1"/>
  <c r="F27" i="4"/>
  <c r="BP26" i="4"/>
  <c r="BQ26" i="4" s="1"/>
  <c r="BI26" i="4"/>
  <c r="BJ26" i="4" s="1"/>
  <c r="BB26" i="4"/>
  <c r="BC26" i="4" s="1"/>
  <c r="AU26" i="4"/>
  <c r="AV26" i="4" s="1"/>
  <c r="AN26" i="4"/>
  <c r="AO26" i="4" s="1"/>
  <c r="AG26" i="4"/>
  <c r="AH26" i="4" s="1"/>
  <c r="Z26" i="4"/>
  <c r="AA26" i="4" s="1"/>
  <c r="S26" i="4"/>
  <c r="T26" i="4" s="1"/>
  <c r="L26" i="4"/>
  <c r="BW26" i="4" s="1"/>
  <c r="BX26" i="4" s="1"/>
  <c r="F26" i="4"/>
  <c r="BP25" i="4"/>
  <c r="BQ25" i="4" s="1"/>
  <c r="BI25" i="4"/>
  <c r="BJ25" i="4" s="1"/>
  <c r="BB25" i="4"/>
  <c r="BC25" i="4" s="1"/>
  <c r="AU25" i="4"/>
  <c r="AV25" i="4" s="1"/>
  <c r="AN25" i="4"/>
  <c r="AO25" i="4" s="1"/>
  <c r="AG25" i="4"/>
  <c r="AH25" i="4" s="1"/>
  <c r="Z25" i="4"/>
  <c r="AA25" i="4" s="1"/>
  <c r="S25" i="4"/>
  <c r="T25" i="4" s="1"/>
  <c r="L25" i="4"/>
  <c r="M25" i="4" s="1"/>
  <c r="F25" i="4"/>
  <c r="H25" i="4" s="1"/>
  <c r="BP24" i="4"/>
  <c r="BQ24" i="4" s="1"/>
  <c r="BI24" i="4"/>
  <c r="BJ24" i="4" s="1"/>
  <c r="BB24" i="4"/>
  <c r="BC24" i="4" s="1"/>
  <c r="AU24" i="4"/>
  <c r="AV24" i="4" s="1"/>
  <c r="AN24" i="4"/>
  <c r="AO24" i="4" s="1"/>
  <c r="AG24" i="4"/>
  <c r="AH24" i="4" s="1"/>
  <c r="Z24" i="4"/>
  <c r="AA24" i="4" s="1"/>
  <c r="S24" i="4"/>
  <c r="T24" i="4" s="1"/>
  <c r="L24" i="4"/>
  <c r="BW24" i="4" s="1"/>
  <c r="BX24" i="4" s="1"/>
  <c r="F24" i="4"/>
  <c r="BP23" i="4"/>
  <c r="BQ23" i="4" s="1"/>
  <c r="BI23" i="4"/>
  <c r="BJ23" i="4" s="1"/>
  <c r="BB23" i="4"/>
  <c r="BC23" i="4" s="1"/>
  <c r="AU23" i="4"/>
  <c r="AV23" i="4" s="1"/>
  <c r="AN23" i="4"/>
  <c r="AO23" i="4" s="1"/>
  <c r="AH23" i="4"/>
  <c r="Z23" i="4"/>
  <c r="AA23" i="4" s="1"/>
  <c r="S23" i="4"/>
  <c r="T23" i="4" s="1"/>
  <c r="L23" i="4"/>
  <c r="M23" i="4" s="1"/>
  <c r="F23" i="4"/>
  <c r="BQ22" i="4"/>
  <c r="BP22" i="4"/>
  <c r="BI22" i="4"/>
  <c r="BJ22" i="4" s="1"/>
  <c r="BB22" i="4"/>
  <c r="BC22" i="4" s="1"/>
  <c r="AU22" i="4"/>
  <c r="AV22" i="4" s="1"/>
  <c r="AN22" i="4"/>
  <c r="AO22" i="4" s="1"/>
  <c r="AH22" i="4"/>
  <c r="AA22" i="4"/>
  <c r="Z22" i="4"/>
  <c r="S22" i="4"/>
  <c r="T22" i="4" s="1"/>
  <c r="L22" i="4"/>
  <c r="BW22" i="4" s="1"/>
  <c r="BX22" i="4" s="1"/>
  <c r="F22" i="4"/>
  <c r="G22" i="4" s="1"/>
  <c r="BP21" i="4"/>
  <c r="BQ21" i="4" s="1"/>
  <c r="BI21" i="4"/>
  <c r="BJ21" i="4" s="1"/>
  <c r="BB21" i="4"/>
  <c r="BC21" i="4" s="1"/>
  <c r="AU21" i="4"/>
  <c r="AV21" i="4" s="1"/>
  <c r="AN21" i="4"/>
  <c r="AO21" i="4" s="1"/>
  <c r="AH21" i="4"/>
  <c r="Z21" i="4"/>
  <c r="AA21" i="4" s="1"/>
  <c r="S21" i="4"/>
  <c r="T21" i="4" s="1"/>
  <c r="L21" i="4"/>
  <c r="M21" i="4" s="1"/>
  <c r="F21" i="4"/>
  <c r="BP20" i="4"/>
  <c r="BQ20" i="4" s="1"/>
  <c r="BI20" i="4"/>
  <c r="BJ20" i="4" s="1"/>
  <c r="BB20" i="4"/>
  <c r="BC20" i="4" s="1"/>
  <c r="AU20" i="4"/>
  <c r="AV20" i="4" s="1"/>
  <c r="AN20" i="4"/>
  <c r="AO20" i="4" s="1"/>
  <c r="AH20" i="4"/>
  <c r="Z20" i="4"/>
  <c r="AA20" i="4" s="1"/>
  <c r="S20" i="4"/>
  <c r="T20" i="4" s="1"/>
  <c r="L20" i="4"/>
  <c r="BW20" i="4" s="1"/>
  <c r="BX20" i="4" s="1"/>
  <c r="F20" i="4"/>
  <c r="BP19" i="4"/>
  <c r="BQ19" i="4" s="1"/>
  <c r="BI19" i="4"/>
  <c r="BJ19" i="4" s="1"/>
  <c r="BB19" i="4"/>
  <c r="BC19" i="4" s="1"/>
  <c r="AU19" i="4"/>
  <c r="AV19" i="4" s="1"/>
  <c r="AN19" i="4"/>
  <c r="AO19" i="4" s="1"/>
  <c r="AH19" i="4"/>
  <c r="Z19" i="4"/>
  <c r="AA19" i="4" s="1"/>
  <c r="S19" i="4"/>
  <c r="T19" i="4" s="1"/>
  <c r="L19" i="4"/>
  <c r="M19" i="4" s="1"/>
  <c r="F19" i="4"/>
  <c r="H19" i="4" s="1"/>
  <c r="BP36" i="2"/>
  <c r="BQ36" i="2" s="1"/>
  <c r="BI36" i="2"/>
  <c r="BJ36" i="2" s="1"/>
  <c r="BB36" i="2"/>
  <c r="BC36" i="2" s="1"/>
  <c r="AN36" i="2"/>
  <c r="AO36" i="2" s="1"/>
  <c r="AG36" i="2"/>
  <c r="AH36" i="2" s="1"/>
  <c r="Z36" i="2"/>
  <c r="AA36" i="2" s="1"/>
  <c r="S36" i="2"/>
  <c r="T36" i="2" s="1"/>
  <c r="L36" i="2"/>
  <c r="BW36" i="2" s="1"/>
  <c r="BX36" i="2" s="1"/>
  <c r="F36" i="2"/>
  <c r="BP35" i="2"/>
  <c r="BQ35" i="2" s="1"/>
  <c r="BI35" i="2"/>
  <c r="BJ35" i="2" s="1"/>
  <c r="BB35" i="2"/>
  <c r="BC35" i="2" s="1"/>
  <c r="AN35" i="2"/>
  <c r="AO35" i="2" s="1"/>
  <c r="AG35" i="2"/>
  <c r="AH35" i="2" s="1"/>
  <c r="Z35" i="2"/>
  <c r="AA35" i="2" s="1"/>
  <c r="S35" i="2"/>
  <c r="T35" i="2" s="1"/>
  <c r="L35" i="2"/>
  <c r="M35" i="2" s="1"/>
  <c r="F35" i="2"/>
  <c r="BP34" i="2"/>
  <c r="BQ34" i="2" s="1"/>
  <c r="BI34" i="2"/>
  <c r="BJ34" i="2" s="1"/>
  <c r="BB34" i="2"/>
  <c r="BC34" i="2" s="1"/>
  <c r="AN34" i="2"/>
  <c r="AO34" i="2" s="1"/>
  <c r="AG34" i="2"/>
  <c r="AH34" i="2" s="1"/>
  <c r="Z34" i="2"/>
  <c r="AA34" i="2" s="1"/>
  <c r="S34" i="2"/>
  <c r="T34" i="2" s="1"/>
  <c r="U34" i="2" s="1"/>
  <c r="L34" i="2"/>
  <c r="BW34" i="2" s="1"/>
  <c r="BX34" i="2" s="1"/>
  <c r="F34" i="2"/>
  <c r="G34" i="2" s="1"/>
  <c r="BP30" i="2"/>
  <c r="BQ30" i="2" s="1"/>
  <c r="BI30" i="2"/>
  <c r="BJ30" i="2" s="1"/>
  <c r="BB30" i="2"/>
  <c r="BC30" i="2" s="1"/>
  <c r="AU30" i="2"/>
  <c r="AV30" i="2" s="1"/>
  <c r="AN30" i="2"/>
  <c r="AO30" i="2" s="1"/>
  <c r="AG30" i="2"/>
  <c r="AH30" i="2" s="1"/>
  <c r="Z30" i="2"/>
  <c r="AA30" i="2" s="1"/>
  <c r="S30" i="2"/>
  <c r="T30" i="2" s="1"/>
  <c r="L30" i="2"/>
  <c r="BW30" i="2" s="1"/>
  <c r="BX30" i="2" s="1"/>
  <c r="F30" i="2"/>
  <c r="BP29" i="2"/>
  <c r="BQ29" i="2" s="1"/>
  <c r="BI29" i="2"/>
  <c r="BJ29" i="2" s="1"/>
  <c r="BB29" i="2"/>
  <c r="BC29" i="2" s="1"/>
  <c r="AU29" i="2"/>
  <c r="AV29" i="2" s="1"/>
  <c r="AN29" i="2"/>
  <c r="AO29" i="2" s="1"/>
  <c r="AG29" i="2"/>
  <c r="AH29" i="2" s="1"/>
  <c r="AI28" i="2" s="1"/>
  <c r="Z29" i="2"/>
  <c r="AA29" i="2" s="1"/>
  <c r="AB28" i="2" s="1"/>
  <c r="S29" i="2"/>
  <c r="T29" i="2" s="1"/>
  <c r="V28" i="2" s="1"/>
  <c r="L29" i="2"/>
  <c r="M29" i="2" s="1"/>
  <c r="F29" i="2"/>
  <c r="G28" i="2" s="1"/>
  <c r="BC28" i="2"/>
  <c r="AO28" i="2"/>
  <c r="AH28" i="2"/>
  <c r="AA28" i="2"/>
  <c r="BP27" i="2"/>
  <c r="BQ27" i="2" s="1"/>
  <c r="BI27" i="2"/>
  <c r="BJ27" i="2" s="1"/>
  <c r="BB27" i="2"/>
  <c r="BC27" i="2" s="1"/>
  <c r="AU27" i="2"/>
  <c r="AV27" i="2" s="1"/>
  <c r="AN27" i="2"/>
  <c r="AO27" i="2" s="1"/>
  <c r="AG27" i="2"/>
  <c r="AH27" i="2" s="1"/>
  <c r="Z27" i="2"/>
  <c r="AA27" i="2" s="1"/>
  <c r="S27" i="2"/>
  <c r="T27" i="2" s="1"/>
  <c r="L27" i="2"/>
  <c r="M27" i="2" s="1"/>
  <c r="F27" i="2"/>
  <c r="BP26" i="2"/>
  <c r="BQ26" i="2" s="1"/>
  <c r="BI26" i="2"/>
  <c r="BJ26" i="2" s="1"/>
  <c r="BB26" i="2"/>
  <c r="BC26" i="2" s="1"/>
  <c r="AU26" i="2"/>
  <c r="AV26" i="2" s="1"/>
  <c r="AN26" i="2"/>
  <c r="AO26" i="2" s="1"/>
  <c r="AG26" i="2"/>
  <c r="AH26" i="2" s="1"/>
  <c r="Z26" i="2"/>
  <c r="AA26" i="2" s="1"/>
  <c r="S26" i="2"/>
  <c r="T26" i="2" s="1"/>
  <c r="L26" i="2"/>
  <c r="BW26" i="2" s="1"/>
  <c r="BX26" i="2" s="1"/>
  <c r="F26" i="2"/>
  <c r="BP25" i="2"/>
  <c r="BQ25" i="2" s="1"/>
  <c r="BI25" i="2"/>
  <c r="BJ25" i="2" s="1"/>
  <c r="BB25" i="2"/>
  <c r="BC25" i="2" s="1"/>
  <c r="AU25" i="2"/>
  <c r="AV25" i="2" s="1"/>
  <c r="AN25" i="2"/>
  <c r="AO25" i="2" s="1"/>
  <c r="AG25" i="2"/>
  <c r="AH25" i="2" s="1"/>
  <c r="Z25" i="2"/>
  <c r="AA25" i="2" s="1"/>
  <c r="S25" i="2"/>
  <c r="T25" i="2" s="1"/>
  <c r="L25" i="2"/>
  <c r="M25" i="2" s="1"/>
  <c r="F25" i="2"/>
  <c r="H25" i="2" s="1"/>
  <c r="BP24" i="2"/>
  <c r="BQ24" i="2" s="1"/>
  <c r="BI24" i="2"/>
  <c r="BJ24" i="2" s="1"/>
  <c r="BB24" i="2"/>
  <c r="BC24" i="2" s="1"/>
  <c r="AU24" i="2"/>
  <c r="AV24" i="2" s="1"/>
  <c r="AN24" i="2"/>
  <c r="AO24" i="2" s="1"/>
  <c r="AG24" i="2"/>
  <c r="AH24" i="2" s="1"/>
  <c r="Z24" i="2"/>
  <c r="AA24" i="2" s="1"/>
  <c r="S24" i="2"/>
  <c r="T24" i="2" s="1"/>
  <c r="L24" i="2"/>
  <c r="BW24" i="2" s="1"/>
  <c r="BX24" i="2" s="1"/>
  <c r="F24" i="2"/>
  <c r="BQ23" i="2"/>
  <c r="BJ23" i="2"/>
  <c r="BB23" i="2"/>
  <c r="BC23" i="2" s="1"/>
  <c r="AU23" i="2"/>
  <c r="AV23" i="2" s="1"/>
  <c r="AO23" i="2"/>
  <c r="AG23" i="2"/>
  <c r="AH23" i="2" s="1"/>
  <c r="Z23" i="2"/>
  <c r="AA23" i="2" s="1"/>
  <c r="S23" i="2"/>
  <c r="T23" i="2" s="1"/>
  <c r="L23" i="2"/>
  <c r="M23" i="2" s="1"/>
  <c r="F23" i="2"/>
  <c r="BQ22" i="2"/>
  <c r="BJ22" i="2"/>
  <c r="BC22" i="2"/>
  <c r="BB22" i="2"/>
  <c r="AV22" i="2"/>
  <c r="AU22" i="2"/>
  <c r="AO22" i="2"/>
  <c r="AG22" i="2"/>
  <c r="AH22" i="2" s="1"/>
  <c r="Z22" i="2"/>
  <c r="AA22" i="2" s="1"/>
  <c r="S22" i="2"/>
  <c r="T22" i="2" s="1"/>
  <c r="L22" i="2"/>
  <c r="BW22" i="2" s="1"/>
  <c r="BX22" i="2" s="1"/>
  <c r="F22" i="2"/>
  <c r="G22" i="2" s="1"/>
  <c r="BQ21" i="2"/>
  <c r="BJ21" i="2"/>
  <c r="BB21" i="2"/>
  <c r="BC21" i="2" s="1"/>
  <c r="AU21" i="2"/>
  <c r="AV21" i="2" s="1"/>
  <c r="AO21" i="2"/>
  <c r="AG21" i="2"/>
  <c r="AH21" i="2" s="1"/>
  <c r="Z21" i="2"/>
  <c r="AA21" i="2" s="1"/>
  <c r="S21" i="2"/>
  <c r="T21" i="2" s="1"/>
  <c r="L21" i="2"/>
  <c r="M21" i="2" s="1"/>
  <c r="F21" i="2"/>
  <c r="BQ20" i="2"/>
  <c r="BJ20" i="2"/>
  <c r="BB20" i="2"/>
  <c r="BC20" i="2" s="1"/>
  <c r="AU20" i="2"/>
  <c r="AV20" i="2" s="1"/>
  <c r="AO20" i="2"/>
  <c r="AG20" i="2"/>
  <c r="AH20" i="2" s="1"/>
  <c r="Z20" i="2"/>
  <c r="AA20" i="2" s="1"/>
  <c r="S20" i="2"/>
  <c r="T20" i="2" s="1"/>
  <c r="L20" i="2"/>
  <c r="BW20" i="2" s="1"/>
  <c r="BX20" i="2" s="1"/>
  <c r="F20" i="2"/>
  <c r="BQ19" i="2"/>
  <c r="BJ19" i="2"/>
  <c r="BB19" i="2"/>
  <c r="BC19" i="2" s="1"/>
  <c r="AU19" i="2"/>
  <c r="AV19" i="2" s="1"/>
  <c r="AO19" i="2"/>
  <c r="AG19" i="2"/>
  <c r="AH19" i="2" s="1"/>
  <c r="Z19" i="2"/>
  <c r="AA19" i="2" s="1"/>
  <c r="L19" i="2"/>
  <c r="M19" i="2" s="1"/>
  <c r="F19" i="2"/>
  <c r="H19" i="2" s="1"/>
  <c r="BP36" i="3"/>
  <c r="BQ36" i="3" s="1"/>
  <c r="BB36" i="3"/>
  <c r="BC36" i="3" s="1"/>
  <c r="AN36" i="3"/>
  <c r="AO36" i="3" s="1"/>
  <c r="AG36" i="3"/>
  <c r="AH36" i="3" s="1"/>
  <c r="Z36" i="3"/>
  <c r="AA36" i="3" s="1"/>
  <c r="S36" i="3"/>
  <c r="T36" i="3" s="1"/>
  <c r="L36" i="3"/>
  <c r="BW36" i="3" s="1"/>
  <c r="BX36" i="3" s="1"/>
  <c r="F36" i="3"/>
  <c r="BP35" i="3"/>
  <c r="BQ35" i="3" s="1"/>
  <c r="BB35" i="3"/>
  <c r="BC35" i="3" s="1"/>
  <c r="AN35" i="3"/>
  <c r="AO35" i="3" s="1"/>
  <c r="AG35" i="3"/>
  <c r="AH35" i="3" s="1"/>
  <c r="Z35" i="3"/>
  <c r="AA35" i="3" s="1"/>
  <c r="S35" i="3"/>
  <c r="T35" i="3" s="1"/>
  <c r="L35" i="3"/>
  <c r="M35" i="3" s="1"/>
  <c r="F35" i="3"/>
  <c r="BP34" i="3"/>
  <c r="BQ34" i="3" s="1"/>
  <c r="BB34" i="3"/>
  <c r="BC34" i="3" s="1"/>
  <c r="BD34" i="3" s="1"/>
  <c r="AN34" i="3"/>
  <c r="AO34" i="3" s="1"/>
  <c r="AP34" i="3" s="1"/>
  <c r="AG34" i="3"/>
  <c r="AH34" i="3" s="1"/>
  <c r="AI34" i="3" s="1"/>
  <c r="Z34" i="3"/>
  <c r="AA34" i="3" s="1"/>
  <c r="AB34" i="3" s="1"/>
  <c r="S34" i="3"/>
  <c r="T34" i="3" s="1"/>
  <c r="U34" i="3" s="1"/>
  <c r="L34" i="3"/>
  <c r="BW34" i="3" s="1"/>
  <c r="BX34" i="3" s="1"/>
  <c r="F34" i="3"/>
  <c r="G34" i="3" s="1"/>
  <c r="BP30" i="3"/>
  <c r="BQ30" i="3" s="1"/>
  <c r="BB30" i="3"/>
  <c r="BC30" i="3" s="1"/>
  <c r="AU30" i="3"/>
  <c r="AV30" i="3" s="1"/>
  <c r="AG30" i="3"/>
  <c r="AH30" i="3" s="1"/>
  <c r="Z30" i="3"/>
  <c r="AA30" i="3" s="1"/>
  <c r="S30" i="3"/>
  <c r="T30" i="3" s="1"/>
  <c r="L30" i="3"/>
  <c r="BW30" i="3" s="1"/>
  <c r="BX30" i="3" s="1"/>
  <c r="F30" i="3"/>
  <c r="BC29" i="3"/>
  <c r="AA29" i="3"/>
  <c r="T29" i="3"/>
  <c r="M29" i="3"/>
  <c r="BP28" i="3"/>
  <c r="BQ28" i="3" s="1"/>
  <c r="BB28" i="3"/>
  <c r="BC28" i="3" s="1"/>
  <c r="BE28" i="3" s="1"/>
  <c r="AU28" i="3"/>
  <c r="AV28" i="3" s="1"/>
  <c r="AG28" i="3"/>
  <c r="AH28" i="3" s="1"/>
  <c r="Z28" i="3"/>
  <c r="AA28" i="3" s="1"/>
  <c r="AC28" i="3" s="1"/>
  <c r="S28" i="3"/>
  <c r="T28" i="3" s="1"/>
  <c r="V28" i="3" s="1"/>
  <c r="L28" i="3"/>
  <c r="BW28" i="3" s="1"/>
  <c r="BX28" i="3" s="1"/>
  <c r="BY28" i="3" s="1"/>
  <c r="F28" i="3"/>
  <c r="H28" i="3" s="1"/>
  <c r="BP27" i="3"/>
  <c r="BQ27" i="3" s="1"/>
  <c r="BB27" i="3"/>
  <c r="BC27" i="3" s="1"/>
  <c r="AU27" i="3"/>
  <c r="AV27" i="3" s="1"/>
  <c r="AG27" i="3"/>
  <c r="AH27" i="3" s="1"/>
  <c r="Z27" i="3"/>
  <c r="AA27" i="3" s="1"/>
  <c r="S27" i="3"/>
  <c r="T27" i="3" s="1"/>
  <c r="L27" i="3"/>
  <c r="M27" i="3" s="1"/>
  <c r="F27" i="3"/>
  <c r="BP26" i="3"/>
  <c r="BQ26" i="3" s="1"/>
  <c r="BB26" i="3"/>
  <c r="BC26" i="3" s="1"/>
  <c r="AU26" i="3"/>
  <c r="AV26" i="3" s="1"/>
  <c r="AG26" i="3"/>
  <c r="AH26" i="3" s="1"/>
  <c r="Z26" i="3"/>
  <c r="AA26" i="3" s="1"/>
  <c r="S26" i="3"/>
  <c r="T26" i="3" s="1"/>
  <c r="L26" i="3"/>
  <c r="BW26" i="3" s="1"/>
  <c r="BX26" i="3" s="1"/>
  <c r="F26" i="3"/>
  <c r="BP25" i="3"/>
  <c r="BQ25" i="3" s="1"/>
  <c r="BB25" i="3"/>
  <c r="BC25" i="3" s="1"/>
  <c r="AU25" i="3"/>
  <c r="AV25" i="3" s="1"/>
  <c r="AG25" i="3"/>
  <c r="AH25" i="3" s="1"/>
  <c r="Z25" i="3"/>
  <c r="AA25" i="3" s="1"/>
  <c r="S25" i="3"/>
  <c r="T25" i="3" s="1"/>
  <c r="L25" i="3"/>
  <c r="M25" i="3" s="1"/>
  <c r="F25" i="3"/>
  <c r="H25" i="3" s="1"/>
  <c r="BP24" i="3"/>
  <c r="BQ24" i="3" s="1"/>
  <c r="BB24" i="3"/>
  <c r="BC24" i="3" s="1"/>
  <c r="AU24" i="3"/>
  <c r="AV24" i="3" s="1"/>
  <c r="AG24" i="3"/>
  <c r="AH24" i="3" s="1"/>
  <c r="Z24" i="3"/>
  <c r="AA24" i="3" s="1"/>
  <c r="S24" i="3"/>
  <c r="T24" i="3" s="1"/>
  <c r="L24" i="3"/>
  <c r="BW24" i="3" s="1"/>
  <c r="BX24" i="3" s="1"/>
  <c r="F24" i="3"/>
  <c r="BQ23" i="3"/>
  <c r="BB23" i="3"/>
  <c r="BC23" i="3" s="1"/>
  <c r="AU23" i="3"/>
  <c r="AV23" i="3" s="1"/>
  <c r="AG23" i="3"/>
  <c r="AH23" i="3" s="1"/>
  <c r="AA23" i="3"/>
  <c r="S23" i="3"/>
  <c r="T23" i="3" s="1"/>
  <c r="L23" i="3"/>
  <c r="M23" i="3" s="1"/>
  <c r="F23" i="3"/>
  <c r="BP22" i="3"/>
  <c r="BQ22" i="3" s="1"/>
  <c r="BC22" i="3"/>
  <c r="BB22" i="3"/>
  <c r="AU22" i="3"/>
  <c r="AV22" i="3" s="1"/>
  <c r="AG22" i="3"/>
  <c r="AH22" i="3" s="1"/>
  <c r="AA22" i="3"/>
  <c r="S22" i="3"/>
  <c r="T22" i="3" s="1"/>
  <c r="V22" i="3" s="1"/>
  <c r="L22" i="3"/>
  <c r="BW22" i="3" s="1"/>
  <c r="BX22" i="3" s="1"/>
  <c r="F22" i="3"/>
  <c r="BP21" i="3"/>
  <c r="BQ21" i="3" s="1"/>
  <c r="BB21" i="3"/>
  <c r="BC21" i="3" s="1"/>
  <c r="AU21" i="3"/>
  <c r="AV21" i="3" s="1"/>
  <c r="AG21" i="3"/>
  <c r="AH21" i="3" s="1"/>
  <c r="AA21" i="3"/>
  <c r="S21" i="3"/>
  <c r="T21" i="3" s="1"/>
  <c r="L21" i="3"/>
  <c r="M21" i="3" s="1"/>
  <c r="F21" i="3"/>
  <c r="BP20" i="3"/>
  <c r="BQ20" i="3" s="1"/>
  <c r="BB20" i="3"/>
  <c r="BC20" i="3" s="1"/>
  <c r="AU20" i="3"/>
  <c r="AV20" i="3" s="1"/>
  <c r="AG20" i="3"/>
  <c r="AH20" i="3" s="1"/>
  <c r="AA20" i="3"/>
  <c r="S20" i="3"/>
  <c r="T20" i="3" s="1"/>
  <c r="L20" i="3"/>
  <c r="BW20" i="3" s="1"/>
  <c r="BX20" i="3" s="1"/>
  <c r="F20" i="3"/>
  <c r="BP19" i="3"/>
  <c r="BQ19" i="3" s="1"/>
  <c r="BB19" i="3"/>
  <c r="BC19" i="3" s="1"/>
  <c r="AU19" i="3"/>
  <c r="AV19" i="3" s="1"/>
  <c r="AA19" i="3"/>
  <c r="S19" i="3"/>
  <c r="T19" i="3" s="1"/>
  <c r="L19" i="3"/>
  <c r="M19" i="3" s="1"/>
  <c r="F19" i="3"/>
  <c r="H19" i="3" s="1"/>
  <c r="F15" i="1"/>
  <c r="F14" i="1"/>
  <c r="F13" i="1"/>
  <c r="F12" i="1"/>
  <c r="F11" i="1"/>
  <c r="F10" i="1"/>
  <c r="H10" i="1" s="1"/>
  <c r="F9" i="1"/>
  <c r="F8" i="1"/>
  <c r="F7" i="1"/>
  <c r="F6" i="1"/>
  <c r="F5" i="1"/>
  <c r="F4" i="1"/>
  <c r="G4" i="1" s="1"/>
  <c r="L4" i="1"/>
  <c r="L5" i="1"/>
  <c r="L6" i="1"/>
  <c r="L7" i="1"/>
  <c r="L8" i="1"/>
  <c r="L9" i="1"/>
  <c r="L10" i="1"/>
  <c r="L11" i="1"/>
  <c r="L12" i="1"/>
  <c r="L13" i="1"/>
  <c r="L14" i="1"/>
  <c r="L15" i="1"/>
  <c r="M16" i="1"/>
  <c r="M17" i="1"/>
  <c r="L18" i="1"/>
  <c r="L34" i="1"/>
  <c r="M34" i="1" s="1"/>
  <c r="L35" i="1"/>
  <c r="M35" i="1" s="1"/>
  <c r="L36" i="1"/>
  <c r="M36" i="1" s="1"/>
  <c r="B32" i="4"/>
  <c r="B33" i="4"/>
  <c r="B35" i="4"/>
  <c r="B36" i="4"/>
  <c r="BB18" i="1"/>
  <c r="BC18" i="1" s="1"/>
  <c r="BD16" i="1" s="1"/>
  <c r="BB15" i="1"/>
  <c r="BC15" i="1" s="1"/>
  <c r="BB14" i="1"/>
  <c r="BC14" i="1" s="1"/>
  <c r="BB13" i="1"/>
  <c r="BC13" i="1" s="1"/>
  <c r="BB12" i="1"/>
  <c r="BC12" i="1" s="1"/>
  <c r="BB11" i="1"/>
  <c r="BC11" i="1" s="1"/>
  <c r="BB10" i="1"/>
  <c r="BC10" i="1" s="1"/>
  <c r="BB9" i="1"/>
  <c r="BC9" i="1" s="1"/>
  <c r="BB8" i="1"/>
  <c r="BC8" i="1" s="1"/>
  <c r="BB7" i="1"/>
  <c r="BC7" i="1" s="1"/>
  <c r="BB6" i="1"/>
  <c r="BC6" i="1" s="1"/>
  <c r="BB5" i="1"/>
  <c r="BC5" i="1" s="1"/>
  <c r="BB4" i="1"/>
  <c r="BC4" i="1" s="1"/>
  <c r="AW22" i="8" l="1"/>
  <c r="AX22" i="8"/>
  <c r="M13" i="1"/>
  <c r="BW13" i="1"/>
  <c r="BX13" i="1" s="1"/>
  <c r="BW13" i="8"/>
  <c r="BX13" i="8" s="1"/>
  <c r="BW13" i="5"/>
  <c r="BX13" i="5" s="1"/>
  <c r="BW13" i="2"/>
  <c r="BX13" i="2" s="1"/>
  <c r="BW13" i="6"/>
  <c r="BX13" i="6" s="1"/>
  <c r="BW13" i="4"/>
  <c r="BX13" i="4" s="1"/>
  <c r="BW13" i="3"/>
  <c r="BX13" i="3" s="1"/>
  <c r="M9" i="1"/>
  <c r="BW9" i="1"/>
  <c r="BX9" i="1" s="1"/>
  <c r="BW9" i="8"/>
  <c r="BX9" i="8" s="1"/>
  <c r="BW9" i="5"/>
  <c r="BX9" i="5" s="1"/>
  <c r="BW9" i="2"/>
  <c r="BX9" i="2" s="1"/>
  <c r="BW9" i="6"/>
  <c r="BX9" i="6" s="1"/>
  <c r="BW9" i="4"/>
  <c r="BX9" i="4" s="1"/>
  <c r="BW9" i="3"/>
  <c r="BX9" i="3" s="1"/>
  <c r="M7" i="1"/>
  <c r="BW7" i="1"/>
  <c r="BX7" i="1" s="1"/>
  <c r="BW7" i="8"/>
  <c r="BX7" i="8" s="1"/>
  <c r="BW7" i="5"/>
  <c r="BX7" i="5" s="1"/>
  <c r="BW7" i="2"/>
  <c r="BX7" i="2" s="1"/>
  <c r="BW7" i="6"/>
  <c r="BX7" i="6" s="1"/>
  <c r="BW7" i="4"/>
  <c r="BX7" i="4" s="1"/>
  <c r="BW7" i="3"/>
  <c r="BX7" i="3" s="1"/>
  <c r="M5" i="1"/>
  <c r="BW5" i="1"/>
  <c r="BX5" i="1" s="1"/>
  <c r="BW5" i="8"/>
  <c r="BX5" i="8" s="1"/>
  <c r="BW5" i="5"/>
  <c r="BX5" i="5" s="1"/>
  <c r="BW5" i="2"/>
  <c r="BX5" i="2" s="1"/>
  <c r="BW5" i="6"/>
  <c r="BX5" i="6" s="1"/>
  <c r="BW5" i="4"/>
  <c r="BX5" i="4" s="1"/>
  <c r="BW5" i="3"/>
  <c r="BX5" i="3" s="1"/>
  <c r="BE10" i="1"/>
  <c r="BE13" i="1"/>
  <c r="M18" i="1"/>
  <c r="N16" i="1" s="1"/>
  <c r="BW18" i="1"/>
  <c r="BX18" i="1" s="1"/>
  <c r="BY16" i="1" s="1"/>
  <c r="BW18" i="6"/>
  <c r="BX18" i="6" s="1"/>
  <c r="BY16" i="6" s="1"/>
  <c r="BW18" i="4"/>
  <c r="BX18" i="4" s="1"/>
  <c r="BY16" i="4" s="1"/>
  <c r="BW18" i="3"/>
  <c r="BX18" i="3" s="1"/>
  <c r="BY16" i="3" s="1"/>
  <c r="BW18" i="8"/>
  <c r="BX18" i="8" s="1"/>
  <c r="BY16" i="8" s="1"/>
  <c r="BW18" i="5"/>
  <c r="BX18" i="5" s="1"/>
  <c r="BY16" i="5" s="1"/>
  <c r="BW18" i="2"/>
  <c r="BX18" i="2" s="1"/>
  <c r="BY16" i="2" s="1"/>
  <c r="M14" i="1"/>
  <c r="BW14" i="6"/>
  <c r="BX14" i="6" s="1"/>
  <c r="BW14" i="4"/>
  <c r="BX14" i="4" s="1"/>
  <c r="BW14" i="3"/>
  <c r="BX14" i="3" s="1"/>
  <c r="BW14" i="1"/>
  <c r="BX14" i="1" s="1"/>
  <c r="BW14" i="8"/>
  <c r="BX14" i="8" s="1"/>
  <c r="BW14" i="5"/>
  <c r="BX14" i="5" s="1"/>
  <c r="BW14" i="2"/>
  <c r="BX14" i="2" s="1"/>
  <c r="M12" i="1"/>
  <c r="BW12" i="1"/>
  <c r="BX12" i="1" s="1"/>
  <c r="BW12" i="6"/>
  <c r="BX12" i="6" s="1"/>
  <c r="BW12" i="4"/>
  <c r="BX12" i="4" s="1"/>
  <c r="BW12" i="3"/>
  <c r="BX12" i="3" s="1"/>
  <c r="BW12" i="8"/>
  <c r="BX12" i="8" s="1"/>
  <c r="BW12" i="5"/>
  <c r="BX12" i="5" s="1"/>
  <c r="BW12" i="2"/>
  <c r="BX12" i="2" s="1"/>
  <c r="M10" i="1"/>
  <c r="BW10" i="1"/>
  <c r="BX10" i="1" s="1"/>
  <c r="BW10" i="6"/>
  <c r="BX10" i="6" s="1"/>
  <c r="BW10" i="4"/>
  <c r="BX10" i="4" s="1"/>
  <c r="BW10" i="3"/>
  <c r="BX10" i="3" s="1"/>
  <c r="BW10" i="8"/>
  <c r="BX10" i="8" s="1"/>
  <c r="BW10" i="5"/>
  <c r="BX10" i="5" s="1"/>
  <c r="BW10" i="2"/>
  <c r="BX10" i="2" s="1"/>
  <c r="M8" i="1"/>
  <c r="BW8" i="1"/>
  <c r="BX8" i="1" s="1"/>
  <c r="BW8" i="6"/>
  <c r="BX8" i="6" s="1"/>
  <c r="BW8" i="4"/>
  <c r="BX8" i="4" s="1"/>
  <c r="BW8" i="3"/>
  <c r="BX8" i="3" s="1"/>
  <c r="BW8" i="8"/>
  <c r="BX8" i="8" s="1"/>
  <c r="BW8" i="5"/>
  <c r="BX8" i="5" s="1"/>
  <c r="BW8" i="2"/>
  <c r="BX8" i="2" s="1"/>
  <c r="M6" i="1"/>
  <c r="BW6" i="1"/>
  <c r="BX6" i="1" s="1"/>
  <c r="BW6" i="6"/>
  <c r="BX6" i="6" s="1"/>
  <c r="BW6" i="4"/>
  <c r="BX6" i="4" s="1"/>
  <c r="BW6" i="3"/>
  <c r="BX6" i="3" s="1"/>
  <c r="BW6" i="8"/>
  <c r="BX6" i="8" s="1"/>
  <c r="BW6" i="5"/>
  <c r="BX6" i="5" s="1"/>
  <c r="BW6" i="2"/>
  <c r="BX6" i="2" s="1"/>
  <c r="M4" i="1"/>
  <c r="BW4" i="1"/>
  <c r="BX4" i="1" s="1"/>
  <c r="BY4" i="1" s="1"/>
  <c r="CB4" i="1" s="1"/>
  <c r="BW4" i="6"/>
  <c r="BX4" i="6" s="1"/>
  <c r="BY4" i="6" s="1"/>
  <c r="CB4" i="6" s="1"/>
  <c r="BW4" i="4"/>
  <c r="BX4" i="4" s="1"/>
  <c r="BY4" i="4" s="1"/>
  <c r="CB4" i="4" s="1"/>
  <c r="BW4" i="3"/>
  <c r="BX4" i="3" s="1"/>
  <c r="BY4" i="3" s="1"/>
  <c r="CB4" i="3" s="1"/>
  <c r="BW4" i="8"/>
  <c r="BX4" i="8" s="1"/>
  <c r="BY4" i="8" s="1"/>
  <c r="CB4" i="8" s="1"/>
  <c r="BW4" i="5"/>
  <c r="BX4" i="5" s="1"/>
  <c r="BY4" i="5" s="1"/>
  <c r="CB4" i="5" s="1"/>
  <c r="BW4" i="2"/>
  <c r="BX4" i="2" s="1"/>
  <c r="BY4" i="2" s="1"/>
  <c r="CB4" i="2" s="1"/>
  <c r="G13" i="1"/>
  <c r="G22" i="3"/>
  <c r="M22" i="3"/>
  <c r="BR22" i="3"/>
  <c r="BS22" i="3"/>
  <c r="AX28" i="3"/>
  <c r="AW28" i="3"/>
  <c r="BR28" i="3"/>
  <c r="BS28" i="3"/>
  <c r="AJ22" i="2"/>
  <c r="AI22" i="2"/>
  <c r="AW28" i="2"/>
  <c r="AX28" i="2"/>
  <c r="BL28" i="2"/>
  <c r="BK28" i="2"/>
  <c r="AB34" i="2"/>
  <c r="M22" i="4"/>
  <c r="AJ22" i="4"/>
  <c r="AI22" i="4"/>
  <c r="AJ25" i="4"/>
  <c r="AI25" i="4"/>
  <c r="AX25" i="4"/>
  <c r="AW25" i="4"/>
  <c r="AB34" i="4"/>
  <c r="AC34" i="4"/>
  <c r="AP34" i="4"/>
  <c r="AQ34" i="4"/>
  <c r="BD34" i="4"/>
  <c r="BE34" i="4"/>
  <c r="BS34" i="4"/>
  <c r="BR34" i="4"/>
  <c r="G22" i="5"/>
  <c r="M22" i="5"/>
  <c r="BK28" i="5"/>
  <c r="BL28" i="5"/>
  <c r="G34" i="5"/>
  <c r="U34" i="5"/>
  <c r="AJ34" i="5"/>
  <c r="AI34" i="5"/>
  <c r="AW34" i="5"/>
  <c r="AX34" i="5"/>
  <c r="G22" i="6"/>
  <c r="M22" i="6"/>
  <c r="BR28" i="6"/>
  <c r="BS28" i="6"/>
  <c r="AB34" i="6"/>
  <c r="AP34" i="6"/>
  <c r="BK34" i="6"/>
  <c r="H19" i="8"/>
  <c r="M22" i="8"/>
  <c r="AJ28" i="8"/>
  <c r="AI28" i="8"/>
  <c r="AW28" i="8"/>
  <c r="AX28" i="8"/>
  <c r="BK28" i="8"/>
  <c r="BL28" i="8"/>
  <c r="H28" i="2"/>
  <c r="H28" i="5"/>
  <c r="G28" i="3"/>
  <c r="G7" i="3"/>
  <c r="G10" i="3"/>
  <c r="I10" i="3" s="1"/>
  <c r="G4" i="2"/>
  <c r="H10" i="2"/>
  <c r="G13" i="2"/>
  <c r="G4" i="4"/>
  <c r="H10" i="4"/>
  <c r="G13" i="4"/>
  <c r="G7" i="5"/>
  <c r="G10" i="5"/>
  <c r="I10" i="5" s="1"/>
  <c r="G4" i="6"/>
  <c r="H10" i="6"/>
  <c r="G13" i="6"/>
  <c r="G7" i="8"/>
  <c r="G10" i="8"/>
  <c r="I10" i="8" s="1"/>
  <c r="O13" i="3"/>
  <c r="O13" i="2"/>
  <c r="O13" i="4"/>
  <c r="O13" i="5"/>
  <c r="O13" i="6"/>
  <c r="O13" i="8"/>
  <c r="O31" i="1"/>
  <c r="O28" i="1"/>
  <c r="U28" i="8"/>
  <c r="U28" i="3"/>
  <c r="U22" i="3"/>
  <c r="V19" i="5"/>
  <c r="AC28" i="8"/>
  <c r="AC28" i="2"/>
  <c r="AB28" i="5"/>
  <c r="BE13" i="3"/>
  <c r="BE13" i="2"/>
  <c r="BE13" i="4"/>
  <c r="BE13" i="5"/>
  <c r="BE13" i="6"/>
  <c r="BE13" i="8"/>
  <c r="BE28" i="5"/>
  <c r="M15" i="1"/>
  <c r="BW15" i="8"/>
  <c r="BX15" i="8" s="1"/>
  <c r="BW15" i="5"/>
  <c r="BX15" i="5" s="1"/>
  <c r="BW15" i="2"/>
  <c r="BX15" i="2" s="1"/>
  <c r="BW15" i="1"/>
  <c r="BX15" i="1" s="1"/>
  <c r="BW15" i="6"/>
  <c r="BX15" i="6" s="1"/>
  <c r="BW15" i="4"/>
  <c r="BX15" i="4" s="1"/>
  <c r="BW15" i="3"/>
  <c r="BX15" i="3" s="1"/>
  <c r="M11" i="1"/>
  <c r="BW11" i="1"/>
  <c r="BX11" i="1" s="1"/>
  <c r="BW11" i="8"/>
  <c r="BX11" i="8" s="1"/>
  <c r="BW11" i="5"/>
  <c r="BX11" i="5" s="1"/>
  <c r="BW11" i="2"/>
  <c r="BX11" i="2" s="1"/>
  <c r="BW11" i="6"/>
  <c r="BX11" i="6" s="1"/>
  <c r="BW11" i="4"/>
  <c r="BX11" i="4" s="1"/>
  <c r="BW11" i="3"/>
  <c r="BX11" i="3" s="1"/>
  <c r="AX22" i="3"/>
  <c r="AW22" i="3"/>
  <c r="AQ28" i="2"/>
  <c r="AP28" i="2"/>
  <c r="BD28" i="2"/>
  <c r="BR28" i="2"/>
  <c r="BS28" i="2"/>
  <c r="BY22" i="4"/>
  <c r="BZ22" i="4"/>
  <c r="BY28" i="4"/>
  <c r="BZ28" i="4"/>
  <c r="G34" i="4"/>
  <c r="I34" i="4" s="1"/>
  <c r="H34" i="4"/>
  <c r="V34" i="4"/>
  <c r="U34" i="4"/>
  <c r="AJ34" i="4"/>
  <c r="AI34" i="4"/>
  <c r="AW34" i="4"/>
  <c r="AX34" i="4"/>
  <c r="BL34" i="4"/>
  <c r="BK34" i="4"/>
  <c r="BM34" i="4" s="1"/>
  <c r="AP28" i="5"/>
  <c r="AQ28" i="5"/>
  <c r="BR28" i="5"/>
  <c r="BS28" i="5"/>
  <c r="AW22" i="6"/>
  <c r="AX22" i="6"/>
  <c r="AJ34" i="6"/>
  <c r="AI34" i="6"/>
  <c r="AP28" i="8"/>
  <c r="AQ28" i="8"/>
  <c r="BS28" i="8"/>
  <c r="AX34" i="8"/>
  <c r="AW34" i="8"/>
  <c r="H28" i="6"/>
  <c r="I10" i="2"/>
  <c r="I10" i="4"/>
  <c r="I10" i="6"/>
  <c r="V13" i="1"/>
  <c r="U13" i="1"/>
  <c r="V10" i="1"/>
  <c r="U10" i="1"/>
  <c r="V7" i="1"/>
  <c r="U7" i="1"/>
  <c r="BE28" i="2"/>
  <c r="BE28" i="8"/>
  <c r="AJ22" i="6"/>
  <c r="BR34" i="5"/>
  <c r="AP13" i="2"/>
  <c r="AP13" i="5"/>
  <c r="AQ22" i="3"/>
  <c r="AQ28" i="3"/>
  <c r="BL13" i="3"/>
  <c r="BL13" i="2"/>
  <c r="BL13" i="4"/>
  <c r="BL13" i="5"/>
  <c r="BL13" i="6"/>
  <c r="BL13" i="8"/>
  <c r="AI13" i="2"/>
  <c r="AW34" i="1"/>
  <c r="AI22" i="6"/>
  <c r="BW32" i="3"/>
  <c r="BX32" i="3" s="1"/>
  <c r="BW33" i="3"/>
  <c r="BX33" i="3" s="1"/>
  <c r="BZ31" i="3" s="1"/>
  <c r="BW32" i="2"/>
  <c r="BX32" i="2" s="1"/>
  <c r="BW33" i="2"/>
  <c r="BX33" i="2" s="1"/>
  <c r="BZ31" i="2" s="1"/>
  <c r="BW32" i="4"/>
  <c r="BX32" i="4" s="1"/>
  <c r="BW33" i="5"/>
  <c r="BX33" i="5" s="1"/>
  <c r="BW32" i="6"/>
  <c r="BX32" i="6" s="1"/>
  <c r="BW33" i="8"/>
  <c r="BX33" i="8" s="1"/>
  <c r="AW13" i="6"/>
  <c r="BW33" i="4"/>
  <c r="BX33" i="4" s="1"/>
  <c r="BW32" i="5"/>
  <c r="BX32" i="5" s="1"/>
  <c r="BW33" i="6"/>
  <c r="BX33" i="6" s="1"/>
  <c r="BW32" i="8"/>
  <c r="BX32" i="8" s="1"/>
  <c r="AX117" i="1"/>
  <c r="BL117" i="1"/>
  <c r="H105" i="4"/>
  <c r="V105" i="4"/>
  <c r="AJ105" i="4"/>
  <c r="AX105" i="4"/>
  <c r="AK107" i="5"/>
  <c r="AY107" i="5"/>
  <c r="BM107" i="5"/>
  <c r="BZ7" i="5"/>
  <c r="BZ7" i="4"/>
  <c r="BZ7" i="6"/>
  <c r="BZ10" i="5"/>
  <c r="BZ10" i="8"/>
  <c r="BY13" i="2"/>
  <c r="BY13" i="4"/>
  <c r="BY13" i="6"/>
  <c r="BZ10" i="4"/>
  <c r="BZ10" i="6"/>
  <c r="BY13" i="5"/>
  <c r="BY13" i="8"/>
  <c r="BZ13" i="2"/>
  <c r="BY7" i="1"/>
  <c r="BY10" i="1"/>
  <c r="BY7" i="8"/>
  <c r="BY10" i="8"/>
  <c r="BY7" i="6"/>
  <c r="BY10" i="6"/>
  <c r="BY7" i="5"/>
  <c r="BY10" i="5"/>
  <c r="BY7" i="4"/>
  <c r="BY10" i="4"/>
  <c r="BZ10" i="2"/>
  <c r="BY10" i="2"/>
  <c r="BZ7" i="2"/>
  <c r="BY7" i="2"/>
  <c r="BZ10" i="3"/>
  <c r="BY10" i="3"/>
  <c r="BZ13" i="3"/>
  <c r="BZ7" i="3"/>
  <c r="BY7" i="3"/>
  <c r="BY13" i="3"/>
  <c r="BZ28" i="3"/>
  <c r="V117" i="1"/>
  <c r="H109" i="8"/>
  <c r="V109" i="8"/>
  <c r="AJ109" i="8"/>
  <c r="AX109" i="8"/>
  <c r="BL109" i="8"/>
  <c r="O106" i="6"/>
  <c r="AC106" i="6"/>
  <c r="AQ106" i="6"/>
  <c r="BE106" i="6"/>
  <c r="BS106" i="6"/>
  <c r="P107" i="5"/>
  <c r="AD107" i="5"/>
  <c r="AR107" i="5"/>
  <c r="BF107" i="5"/>
  <c r="O105" i="4"/>
  <c r="AC105" i="4"/>
  <c r="BL105" i="4"/>
  <c r="O109" i="2"/>
  <c r="AC109" i="2"/>
  <c r="AQ109" i="2"/>
  <c r="BE109" i="2"/>
  <c r="BS109" i="2"/>
  <c r="O110" i="3"/>
  <c r="AC110" i="3"/>
  <c r="AQ110" i="3"/>
  <c r="BE110" i="3"/>
  <c r="BS110" i="3"/>
  <c r="H117" i="1"/>
  <c r="O117" i="1"/>
  <c r="AC117" i="1"/>
  <c r="AQ117" i="1"/>
  <c r="BE117" i="1"/>
  <c r="AW28" i="5"/>
  <c r="AY16" i="5" s="1"/>
  <c r="AZ16" i="5" s="1"/>
  <c r="AW28" i="4"/>
  <c r="AX10" i="8"/>
  <c r="AW10" i="8"/>
  <c r="AX7" i="8"/>
  <c r="AW7" i="8"/>
  <c r="AW13" i="8"/>
  <c r="AX4" i="8"/>
  <c r="AZ4" i="8" s="1"/>
  <c r="AX10" i="6"/>
  <c r="AW10" i="6"/>
  <c r="AY16" i="6"/>
  <c r="AX7" i="6"/>
  <c r="AW7" i="6"/>
  <c r="AX4" i="6"/>
  <c r="AZ4" i="6" s="1"/>
  <c r="AX10" i="5"/>
  <c r="AW10" i="5"/>
  <c r="AX7" i="5"/>
  <c r="AW7" i="5"/>
  <c r="AW13" i="5"/>
  <c r="AX4" i="5"/>
  <c r="AZ4" i="5" s="1"/>
  <c r="AX10" i="4"/>
  <c r="AW10" i="4"/>
  <c r="AY16" i="4"/>
  <c r="AX7" i="4"/>
  <c r="AW7" i="4"/>
  <c r="AW13" i="4"/>
  <c r="AX4" i="4"/>
  <c r="AZ4" i="4" s="1"/>
  <c r="AX10" i="2"/>
  <c r="AW10" i="2"/>
  <c r="AY16" i="2"/>
  <c r="AX7" i="2"/>
  <c r="AW7" i="2"/>
  <c r="AW13" i="2"/>
  <c r="AX4" i="2"/>
  <c r="AZ4" i="2" s="1"/>
  <c r="AX10" i="3"/>
  <c r="AW10" i="3"/>
  <c r="AZ16" i="3"/>
  <c r="AY16" i="3"/>
  <c r="AX7" i="3"/>
  <c r="AW7" i="3"/>
  <c r="AW13" i="3"/>
  <c r="AX4" i="3"/>
  <c r="AZ4" i="3" s="1"/>
  <c r="BY31" i="8"/>
  <c r="BZ31" i="8"/>
  <c r="BY31" i="6"/>
  <c r="BZ31" i="6"/>
  <c r="BY31" i="5"/>
  <c r="BZ31" i="5"/>
  <c r="BY31" i="4"/>
  <c r="BZ31" i="4"/>
  <c r="BY31" i="2"/>
  <c r="BY31" i="3"/>
  <c r="AP31" i="8"/>
  <c r="AQ31" i="8"/>
  <c r="AP31" i="6"/>
  <c r="AQ31" i="6"/>
  <c r="AP31" i="5"/>
  <c r="AQ31" i="5"/>
  <c r="AP31" i="4"/>
  <c r="AQ31" i="4"/>
  <c r="AP31" i="2"/>
  <c r="AQ31" i="2"/>
  <c r="AP31" i="3"/>
  <c r="AQ31" i="3"/>
  <c r="AB31" i="8"/>
  <c r="AC31" i="8"/>
  <c r="AB31" i="6"/>
  <c r="AC31" i="6"/>
  <c r="AB31" i="5"/>
  <c r="AC31" i="5"/>
  <c r="AB31" i="4"/>
  <c r="AC31" i="4"/>
  <c r="AB31" i="2"/>
  <c r="AC31" i="2"/>
  <c r="AB31" i="3"/>
  <c r="AC31" i="3"/>
  <c r="U31" i="8"/>
  <c r="V31" i="8"/>
  <c r="U31" i="6"/>
  <c r="V31" i="6"/>
  <c r="U31" i="5"/>
  <c r="V31" i="5"/>
  <c r="U31" i="4"/>
  <c r="V31" i="4"/>
  <c r="U31" i="2"/>
  <c r="V31" i="2"/>
  <c r="U31" i="3"/>
  <c r="V31" i="3"/>
  <c r="M34" i="2"/>
  <c r="N31" i="8"/>
  <c r="O31" i="8"/>
  <c r="N31" i="6"/>
  <c r="O31" i="6"/>
  <c r="N31" i="5"/>
  <c r="O31" i="5"/>
  <c r="N31" i="4"/>
  <c r="O31" i="4"/>
  <c r="N31" i="2"/>
  <c r="O31" i="2"/>
  <c r="N31" i="3"/>
  <c r="O31" i="3"/>
  <c r="N31" i="1"/>
  <c r="AW34" i="6"/>
  <c r="AX34" i="6"/>
  <c r="AW34" i="2"/>
  <c r="AX34" i="2"/>
  <c r="AW31" i="8"/>
  <c r="AX31" i="8"/>
  <c r="AW31" i="6"/>
  <c r="AX31" i="6"/>
  <c r="AW31" i="5"/>
  <c r="AX31" i="5"/>
  <c r="AW31" i="4"/>
  <c r="AX31" i="4"/>
  <c r="AW31" i="2"/>
  <c r="AX31" i="2"/>
  <c r="AX34" i="3"/>
  <c r="AW34" i="3"/>
  <c r="AW31" i="3"/>
  <c r="AX31" i="3"/>
  <c r="AW31" i="1"/>
  <c r="AZ34" i="1" s="1"/>
  <c r="AX31" i="1"/>
  <c r="AY34" i="1"/>
  <c r="AI31" i="8"/>
  <c r="AJ31" i="8"/>
  <c r="AI31" i="6"/>
  <c r="AJ31" i="6"/>
  <c r="AI31" i="5"/>
  <c r="AJ31" i="5"/>
  <c r="AI31" i="4"/>
  <c r="AJ31" i="4"/>
  <c r="AI31" i="2"/>
  <c r="AJ31" i="2"/>
  <c r="BD31" i="8"/>
  <c r="BE31" i="8"/>
  <c r="BD31" i="6"/>
  <c r="BE31" i="6"/>
  <c r="BD31" i="5"/>
  <c r="BE31" i="5"/>
  <c r="BD31" i="4"/>
  <c r="BE31" i="4"/>
  <c r="BD31" i="2"/>
  <c r="BE31" i="2"/>
  <c r="BD31" i="3"/>
  <c r="BE31" i="3"/>
  <c r="BK34" i="3"/>
  <c r="BL34" i="3"/>
  <c r="BK31" i="6"/>
  <c r="BL31" i="6"/>
  <c r="BK31" i="5"/>
  <c r="BL31" i="5"/>
  <c r="BK31" i="2"/>
  <c r="BL31" i="2"/>
  <c r="BK31" i="3"/>
  <c r="BL31" i="3"/>
  <c r="BR31" i="8"/>
  <c r="BS31" i="8"/>
  <c r="BR31" i="6"/>
  <c r="BS31" i="6"/>
  <c r="BR31" i="5"/>
  <c r="BS31" i="5"/>
  <c r="BR31" i="4"/>
  <c r="BS31" i="4"/>
  <c r="BR31" i="2"/>
  <c r="BS31" i="2"/>
  <c r="BR31" i="3"/>
  <c r="BS31" i="3"/>
  <c r="I34" i="8"/>
  <c r="M34" i="8"/>
  <c r="I34" i="6"/>
  <c r="M34" i="6"/>
  <c r="I34" i="5"/>
  <c r="M34" i="5"/>
  <c r="I34" i="2"/>
  <c r="I34" i="3"/>
  <c r="M34" i="3"/>
  <c r="AJ28" i="5"/>
  <c r="AJ19" i="5"/>
  <c r="AI19" i="5"/>
  <c r="AI28" i="4"/>
  <c r="AJ28" i="2"/>
  <c r="AJ28" i="3"/>
  <c r="AI28" i="3"/>
  <c r="AJ10" i="6"/>
  <c r="AI10" i="6"/>
  <c r="AK16" i="6"/>
  <c r="AJ7" i="6"/>
  <c r="AI7" i="6"/>
  <c r="AI13" i="6"/>
  <c r="AJ4" i="6"/>
  <c r="AL4" i="6" s="1"/>
  <c r="AJ10" i="5"/>
  <c r="AI10" i="5"/>
  <c r="AL16" i="5"/>
  <c r="AK16" i="5"/>
  <c r="AJ7" i="5"/>
  <c r="AI7" i="5"/>
  <c r="AK7" i="5" s="1"/>
  <c r="AI13" i="5"/>
  <c r="AJ4" i="5"/>
  <c r="AL4" i="5" s="1"/>
  <c r="AJ10" i="4"/>
  <c r="AI10" i="4"/>
  <c r="AK16" i="4"/>
  <c r="AJ7" i="4"/>
  <c r="AI7" i="4"/>
  <c r="AI13" i="4"/>
  <c r="AJ4" i="4"/>
  <c r="AL4" i="4" s="1"/>
  <c r="AJ10" i="2"/>
  <c r="AI10" i="2"/>
  <c r="AK16" i="2"/>
  <c r="AJ7" i="2"/>
  <c r="AI7" i="2"/>
  <c r="AJ4" i="2"/>
  <c r="AL4" i="2" s="1"/>
  <c r="AJ10" i="3"/>
  <c r="AI10" i="3"/>
  <c r="AK16" i="3"/>
  <c r="AL16" i="3" s="1"/>
  <c r="AJ7" i="3"/>
  <c r="AI7" i="3"/>
  <c r="AI13" i="3"/>
  <c r="AJ4" i="3"/>
  <c r="AL4" i="3" s="1"/>
  <c r="AJ10" i="1"/>
  <c r="AI10" i="1"/>
  <c r="AJ7" i="1"/>
  <c r="AI7" i="1"/>
  <c r="AI13" i="1"/>
  <c r="AJ4" i="1"/>
  <c r="AL4" i="1" s="1"/>
  <c r="AJ19" i="8"/>
  <c r="AI19" i="8"/>
  <c r="AJ7" i="8"/>
  <c r="BR28" i="8"/>
  <c r="BT16" i="8" s="1"/>
  <c r="BU16" i="8" s="1"/>
  <c r="BS10" i="8"/>
  <c r="BR10" i="8"/>
  <c r="BS7" i="8"/>
  <c r="BR7" i="8"/>
  <c r="BR13" i="8"/>
  <c r="BS4" i="8"/>
  <c r="BU4" i="8" s="1"/>
  <c r="BS10" i="6"/>
  <c r="BR10" i="6"/>
  <c r="BT16" i="6"/>
  <c r="BS7" i="6"/>
  <c r="BR7" i="6"/>
  <c r="BR13" i="6"/>
  <c r="BS4" i="6"/>
  <c r="BU4" i="6" s="1"/>
  <c r="BS10" i="5"/>
  <c r="BR10" i="5"/>
  <c r="BT16" i="5"/>
  <c r="BS7" i="5"/>
  <c r="BR7" i="5"/>
  <c r="BR13" i="5"/>
  <c r="BS4" i="5"/>
  <c r="BU4" i="5" s="1"/>
  <c r="BS10" i="4"/>
  <c r="BR10" i="4"/>
  <c r="BT16" i="4"/>
  <c r="BS7" i="4"/>
  <c r="BR7" i="4"/>
  <c r="BR13" i="4"/>
  <c r="BS4" i="4"/>
  <c r="BU4" i="4" s="1"/>
  <c r="BS10" i="2"/>
  <c r="BR10" i="2"/>
  <c r="BT16" i="2"/>
  <c r="BS7" i="2"/>
  <c r="BR7" i="2"/>
  <c r="BR13" i="2"/>
  <c r="BS4" i="2"/>
  <c r="BU4" i="2" s="1"/>
  <c r="BS10" i="3"/>
  <c r="BR10" i="3"/>
  <c r="BU16" i="3"/>
  <c r="BT16" i="3"/>
  <c r="BS7" i="3"/>
  <c r="BR7" i="3"/>
  <c r="BR13" i="3"/>
  <c r="BS4" i="3"/>
  <c r="BU4" i="3" s="1"/>
  <c r="BK28" i="4"/>
  <c r="BL25" i="3"/>
  <c r="BK25" i="3"/>
  <c r="BL19" i="3"/>
  <c r="BK19" i="3"/>
  <c r="BL22" i="3"/>
  <c r="BK22" i="3"/>
  <c r="BL10" i="8"/>
  <c r="BK10" i="8"/>
  <c r="BL7" i="8"/>
  <c r="BK7" i="8"/>
  <c r="BK13" i="8"/>
  <c r="BL4" i="8"/>
  <c r="BN4" i="8" s="1"/>
  <c r="BL10" i="6"/>
  <c r="BK10" i="6"/>
  <c r="BM16" i="6"/>
  <c r="BL7" i="6"/>
  <c r="BK7" i="6"/>
  <c r="BK13" i="6"/>
  <c r="BL4" i="6"/>
  <c r="BN4" i="6" s="1"/>
  <c r="BL10" i="5"/>
  <c r="BK10" i="5"/>
  <c r="BM16" i="5"/>
  <c r="BL7" i="5"/>
  <c r="BK7" i="5"/>
  <c r="BL4" i="5"/>
  <c r="BN4" i="5" s="1"/>
  <c r="BL10" i="4"/>
  <c r="BK10" i="4"/>
  <c r="BM16" i="4"/>
  <c r="BL7" i="4"/>
  <c r="BK7" i="4"/>
  <c r="BK13" i="4"/>
  <c r="BL4" i="4"/>
  <c r="BN4" i="4" s="1"/>
  <c r="BL10" i="2"/>
  <c r="BK10" i="2"/>
  <c r="BM16" i="2"/>
  <c r="BL7" i="2"/>
  <c r="BK7" i="2"/>
  <c r="BK13" i="2"/>
  <c r="BL4" i="2"/>
  <c r="BN4" i="2" s="1"/>
  <c r="BL10" i="3"/>
  <c r="BK10" i="3"/>
  <c r="BM10" i="3" s="1"/>
  <c r="BM16" i="3"/>
  <c r="BN16" i="3" s="1"/>
  <c r="BL7" i="3"/>
  <c r="BK7" i="3"/>
  <c r="BM7" i="3" s="1"/>
  <c r="BK13" i="3"/>
  <c r="BM13" i="3" s="1"/>
  <c r="BL4" i="3"/>
  <c r="BN4" i="3" s="1"/>
  <c r="AP28" i="4"/>
  <c r="AP25" i="3"/>
  <c r="AP19" i="3"/>
  <c r="AQ25" i="3"/>
  <c r="AP22" i="3"/>
  <c r="AQ19" i="3"/>
  <c r="AQ10" i="8"/>
  <c r="AP10" i="8"/>
  <c r="AQ7" i="8"/>
  <c r="AP7" i="8"/>
  <c r="AP13" i="8"/>
  <c r="AQ4" i="8"/>
  <c r="AS4" i="8" s="1"/>
  <c r="AQ10" i="6"/>
  <c r="AP10" i="6"/>
  <c r="AR16" i="6"/>
  <c r="AQ7" i="6"/>
  <c r="AP7" i="6"/>
  <c r="AP13" i="6"/>
  <c r="AQ4" i="6"/>
  <c r="AS4" i="6" s="1"/>
  <c r="AQ10" i="5"/>
  <c r="AP10" i="5"/>
  <c r="AR16" i="5"/>
  <c r="AQ7" i="5"/>
  <c r="AP7" i="5"/>
  <c r="AQ4" i="5"/>
  <c r="AS4" i="5" s="1"/>
  <c r="AQ10" i="4"/>
  <c r="AP10" i="4"/>
  <c r="AR16" i="4"/>
  <c r="AQ7" i="4"/>
  <c r="AP7" i="4"/>
  <c r="AP13" i="4"/>
  <c r="AQ4" i="4"/>
  <c r="AS4" i="4" s="1"/>
  <c r="AQ10" i="2"/>
  <c r="AP10" i="2"/>
  <c r="AR16" i="2"/>
  <c r="AQ7" i="2"/>
  <c r="AP7" i="2"/>
  <c r="AQ4" i="2"/>
  <c r="AS4" i="2" s="1"/>
  <c r="AQ10" i="3"/>
  <c r="AS10" i="3" s="1"/>
  <c r="AP10" i="3"/>
  <c r="AR10" i="3" s="1"/>
  <c r="AS16" i="3"/>
  <c r="AR16" i="3"/>
  <c r="AS13" i="3"/>
  <c r="AQ7" i="3"/>
  <c r="AP7" i="3"/>
  <c r="AR7" i="3" s="1"/>
  <c r="AP13" i="3"/>
  <c r="AR13" i="3" s="1"/>
  <c r="AQ4" i="3"/>
  <c r="AS4" i="3" s="1"/>
  <c r="BD28" i="4"/>
  <c r="BD28" i="3"/>
  <c r="BE10" i="8"/>
  <c r="BD10" i="8"/>
  <c r="BE7" i="8"/>
  <c r="BD7" i="8"/>
  <c r="BE4" i="8"/>
  <c r="BG4" i="8" s="1"/>
  <c r="BE10" i="6"/>
  <c r="BD10" i="6"/>
  <c r="BF16" i="6"/>
  <c r="BE7" i="6"/>
  <c r="BD7" i="6"/>
  <c r="BD13" i="6"/>
  <c r="BE4" i="6"/>
  <c r="BG4" i="6" s="1"/>
  <c r="BE10" i="5"/>
  <c r="BD10" i="5"/>
  <c r="BF16" i="5"/>
  <c r="BE7" i="5"/>
  <c r="BD7" i="5"/>
  <c r="BD13" i="5"/>
  <c r="BE4" i="5"/>
  <c r="BG4" i="5" s="1"/>
  <c r="BE10" i="4"/>
  <c r="BD10" i="4"/>
  <c r="BF16" i="4"/>
  <c r="BE7" i="4"/>
  <c r="BD7" i="4"/>
  <c r="BD13" i="4"/>
  <c r="BE4" i="4"/>
  <c r="BG4" i="4" s="1"/>
  <c r="BE10" i="2"/>
  <c r="BD10" i="2"/>
  <c r="BF16" i="2"/>
  <c r="BE7" i="2"/>
  <c r="BD7" i="2"/>
  <c r="BD13" i="2"/>
  <c r="BE4" i="2"/>
  <c r="BG4" i="2" s="1"/>
  <c r="BE10" i="3"/>
  <c r="BD10" i="3"/>
  <c r="BG16" i="3"/>
  <c r="BF16" i="3"/>
  <c r="BE7" i="3"/>
  <c r="BD7" i="3"/>
  <c r="BD13" i="3"/>
  <c r="BE4" i="3"/>
  <c r="BG4" i="3" s="1"/>
  <c r="BE7" i="1"/>
  <c r="BD13" i="1"/>
  <c r="AB28" i="4"/>
  <c r="AB28" i="3"/>
  <c r="AC10" i="8"/>
  <c r="AB10" i="8"/>
  <c r="AC7" i="8"/>
  <c r="AB7" i="8"/>
  <c r="AB13" i="8"/>
  <c r="AC4" i="8"/>
  <c r="AE4" i="8" s="1"/>
  <c r="AC10" i="6"/>
  <c r="AB10" i="6"/>
  <c r="AD16" i="6"/>
  <c r="AC7" i="6"/>
  <c r="AB7" i="6"/>
  <c r="AB13" i="6"/>
  <c r="AC4" i="6"/>
  <c r="AE4" i="6" s="1"/>
  <c r="AC10" i="5"/>
  <c r="AB10" i="5"/>
  <c r="AD16" i="5"/>
  <c r="AC7" i="5"/>
  <c r="AB7" i="5"/>
  <c r="AB13" i="5"/>
  <c r="AC4" i="5"/>
  <c r="AE4" i="5" s="1"/>
  <c r="AC10" i="4"/>
  <c r="AB10" i="4"/>
  <c r="AD16" i="4"/>
  <c r="AC7" i="4"/>
  <c r="AB7" i="4"/>
  <c r="AB13" i="4"/>
  <c r="AC4" i="4"/>
  <c r="AE4" i="4" s="1"/>
  <c r="AC10" i="2"/>
  <c r="AB10" i="2"/>
  <c r="AD16" i="2"/>
  <c r="AC7" i="2"/>
  <c r="AB7" i="2"/>
  <c r="AB13" i="2"/>
  <c r="AC4" i="2"/>
  <c r="AE4" i="2" s="1"/>
  <c r="AC10" i="3"/>
  <c r="AB10" i="3"/>
  <c r="AE16" i="3"/>
  <c r="AD16" i="3"/>
  <c r="AC7" i="3"/>
  <c r="AB7" i="3"/>
  <c r="AB13" i="3"/>
  <c r="AC4" i="3"/>
  <c r="AE4" i="3" s="1"/>
  <c r="V28" i="5"/>
  <c r="U28" i="4"/>
  <c r="U28" i="2"/>
  <c r="V19" i="2"/>
  <c r="U19" i="2"/>
  <c r="V10" i="8"/>
  <c r="U10" i="8"/>
  <c r="V7" i="8"/>
  <c r="U7" i="8"/>
  <c r="U13" i="8"/>
  <c r="V4" i="8"/>
  <c r="X4" i="8" s="1"/>
  <c r="V10" i="6"/>
  <c r="U10" i="6"/>
  <c r="W16" i="6"/>
  <c r="V7" i="6"/>
  <c r="U7" i="6"/>
  <c r="U13" i="6"/>
  <c r="V4" i="6"/>
  <c r="X4" i="6" s="1"/>
  <c r="V10" i="5"/>
  <c r="U10" i="5"/>
  <c r="X16" i="5"/>
  <c r="W16" i="5"/>
  <c r="V7" i="5"/>
  <c r="U7" i="5"/>
  <c r="U13" i="5"/>
  <c r="V4" i="5"/>
  <c r="X4" i="5" s="1"/>
  <c r="V10" i="4"/>
  <c r="U10" i="4"/>
  <c r="W16" i="4"/>
  <c r="V7" i="4"/>
  <c r="U7" i="4"/>
  <c r="U13" i="4"/>
  <c r="V4" i="4"/>
  <c r="X4" i="4" s="1"/>
  <c r="V10" i="2"/>
  <c r="U10" i="2"/>
  <c r="W16" i="2"/>
  <c r="X16" i="2" s="1"/>
  <c r="V7" i="2"/>
  <c r="U7" i="2"/>
  <c r="W7" i="2" s="1"/>
  <c r="U13" i="2"/>
  <c r="V4" i="2"/>
  <c r="X4" i="2" s="1"/>
  <c r="V10" i="3"/>
  <c r="U10" i="3"/>
  <c r="W16" i="3"/>
  <c r="V7" i="3"/>
  <c r="U7" i="3"/>
  <c r="U13" i="3"/>
  <c r="V4" i="3"/>
  <c r="X4" i="3" s="1"/>
  <c r="V4" i="1"/>
  <c r="X4" i="1" s="1"/>
  <c r="U4" i="1"/>
  <c r="M30" i="5"/>
  <c r="O28" i="5" s="1"/>
  <c r="M30" i="4"/>
  <c r="M30" i="2"/>
  <c r="N28" i="2" s="1"/>
  <c r="M22" i="2"/>
  <c r="M30" i="3"/>
  <c r="O25" i="1"/>
  <c r="N25" i="1"/>
  <c r="O19" i="1"/>
  <c r="N19" i="1"/>
  <c r="O22" i="1"/>
  <c r="N22" i="1"/>
  <c r="O10" i="8"/>
  <c r="N10" i="8"/>
  <c r="O7" i="8"/>
  <c r="N7" i="8"/>
  <c r="N13" i="8"/>
  <c r="O4" i="8"/>
  <c r="Q4" i="8" s="1"/>
  <c r="O10" i="6"/>
  <c r="N10" i="6"/>
  <c r="O7" i="6"/>
  <c r="N7" i="6"/>
  <c r="N13" i="6"/>
  <c r="O4" i="6"/>
  <c r="Q4" i="6" s="1"/>
  <c r="O10" i="5"/>
  <c r="N10" i="5"/>
  <c r="O7" i="5"/>
  <c r="N7" i="5"/>
  <c r="N13" i="5"/>
  <c r="O4" i="5"/>
  <c r="Q4" i="5" s="1"/>
  <c r="O10" i="4"/>
  <c r="N10" i="4"/>
  <c r="O7" i="4"/>
  <c r="N7" i="4"/>
  <c r="N13" i="4"/>
  <c r="O4" i="4"/>
  <c r="Q4" i="4" s="1"/>
  <c r="O10" i="2"/>
  <c r="N10" i="2"/>
  <c r="O7" i="2"/>
  <c r="N7" i="2"/>
  <c r="N13" i="2"/>
  <c r="O4" i="2"/>
  <c r="Q4" i="2" s="1"/>
  <c r="O10" i="3"/>
  <c r="N10" i="3"/>
  <c r="O7" i="3"/>
  <c r="N7" i="3"/>
  <c r="N13" i="3"/>
  <c r="O4" i="3"/>
  <c r="Q4" i="3" s="1"/>
  <c r="BE4" i="1"/>
  <c r="BD4" i="1"/>
  <c r="G7" i="1"/>
  <c r="G10" i="1"/>
  <c r="BD7" i="1"/>
  <c r="BD10" i="1"/>
  <c r="H4" i="8"/>
  <c r="J4" i="8" s="1"/>
  <c r="H7" i="8"/>
  <c r="H13" i="8"/>
  <c r="H4" i="6"/>
  <c r="J4" i="6" s="1"/>
  <c r="H7" i="6"/>
  <c r="H13" i="6"/>
  <c r="I16" i="6"/>
  <c r="J16" i="6" s="1"/>
  <c r="H4" i="5"/>
  <c r="J4" i="5" s="1"/>
  <c r="H7" i="5"/>
  <c r="H13" i="5"/>
  <c r="I16" i="5"/>
  <c r="J16" i="5" s="1"/>
  <c r="H4" i="4"/>
  <c r="J4" i="4" s="1"/>
  <c r="H7" i="4"/>
  <c r="H13" i="4"/>
  <c r="I16" i="4"/>
  <c r="I16" i="2"/>
  <c r="J16" i="2" s="1"/>
  <c r="H4" i="2"/>
  <c r="J4" i="2" s="1"/>
  <c r="H7" i="2"/>
  <c r="H13" i="2"/>
  <c r="H4" i="3"/>
  <c r="J4" i="3" s="1"/>
  <c r="H7" i="3"/>
  <c r="H13" i="3"/>
  <c r="I16" i="3"/>
  <c r="J16" i="3" s="1"/>
  <c r="M28" i="8"/>
  <c r="H28" i="8"/>
  <c r="G28" i="8"/>
  <c r="I16" i="8" s="1"/>
  <c r="J16" i="8" s="1"/>
  <c r="M30" i="8"/>
  <c r="W16" i="8"/>
  <c r="X16" i="8" s="1"/>
  <c r="AD16" i="8"/>
  <c r="AK16" i="8"/>
  <c r="AR16" i="8"/>
  <c r="AY16" i="8"/>
  <c r="BF16" i="8"/>
  <c r="BM16" i="8"/>
  <c r="G19" i="8"/>
  <c r="M20" i="8"/>
  <c r="M24" i="8"/>
  <c r="G25" i="8"/>
  <c r="I13" i="8" s="1"/>
  <c r="M26" i="8"/>
  <c r="N22" i="8"/>
  <c r="U22" i="8"/>
  <c r="AB22" i="8"/>
  <c r="AI22" i="8"/>
  <c r="AP22" i="8"/>
  <c r="BD22" i="8"/>
  <c r="BK22" i="8"/>
  <c r="BR22" i="8"/>
  <c r="G19" i="6"/>
  <c r="I7" i="6" s="1"/>
  <c r="M20" i="6"/>
  <c r="M24" i="6"/>
  <c r="G25" i="6"/>
  <c r="M26" i="6"/>
  <c r="M30" i="6"/>
  <c r="N22" i="6"/>
  <c r="U22" i="6"/>
  <c r="AB22" i="6"/>
  <c r="AP22" i="6"/>
  <c r="BD22" i="6"/>
  <c r="BK22" i="6"/>
  <c r="BR22" i="6"/>
  <c r="M28" i="6"/>
  <c r="N28" i="6" s="1"/>
  <c r="P16" i="6" s="1"/>
  <c r="U22" i="5"/>
  <c r="AB22" i="5"/>
  <c r="AI22" i="5"/>
  <c r="AP22" i="5"/>
  <c r="AW22" i="5"/>
  <c r="BD22" i="5"/>
  <c r="BK22" i="5"/>
  <c r="BR22" i="5"/>
  <c r="M28" i="5"/>
  <c r="G19" i="5"/>
  <c r="M20" i="5"/>
  <c r="M24" i="5"/>
  <c r="N22" i="5" s="1"/>
  <c r="G25" i="5"/>
  <c r="I13" i="5" s="1"/>
  <c r="M26" i="5"/>
  <c r="U22" i="4"/>
  <c r="AB22" i="4"/>
  <c r="AP22" i="4"/>
  <c r="AW22" i="4"/>
  <c r="BD22" i="4"/>
  <c r="BK22" i="4"/>
  <c r="BR22" i="4"/>
  <c r="M28" i="4"/>
  <c r="N28" i="4" s="1"/>
  <c r="P16" i="4" s="1"/>
  <c r="G19" i="4"/>
  <c r="I7" i="4" s="1"/>
  <c r="M20" i="4"/>
  <c r="M24" i="4"/>
  <c r="N22" i="4" s="1"/>
  <c r="G25" i="4"/>
  <c r="M26" i="4"/>
  <c r="G19" i="2"/>
  <c r="I7" i="2" s="1"/>
  <c r="M20" i="2"/>
  <c r="M24" i="2"/>
  <c r="G25" i="2"/>
  <c r="M26" i="2"/>
  <c r="N22" i="2"/>
  <c r="U22" i="2"/>
  <c r="AB22" i="2"/>
  <c r="AP22" i="2"/>
  <c r="AW22" i="2"/>
  <c r="BD22" i="2"/>
  <c r="BK22" i="2"/>
  <c r="BR22" i="2"/>
  <c r="G19" i="3"/>
  <c r="M20" i="3"/>
  <c r="M24" i="3"/>
  <c r="N22" i="3" s="1"/>
  <c r="G25" i="3"/>
  <c r="I13" i="3" s="1"/>
  <c r="M26" i="3"/>
  <c r="AB22" i="3"/>
  <c r="AI22" i="3"/>
  <c r="BD22" i="3"/>
  <c r="M28" i="3"/>
  <c r="AI10" i="8"/>
  <c r="AK10" i="8" s="1"/>
  <c r="AJ10" i="8"/>
  <c r="AJ4" i="8"/>
  <c r="V19" i="8"/>
  <c r="U19" i="8"/>
  <c r="AX19" i="8"/>
  <c r="AW19" i="8"/>
  <c r="BL19" i="8"/>
  <c r="BK19" i="8"/>
  <c r="V25" i="8"/>
  <c r="U25" i="8"/>
  <c r="AJ25" i="8"/>
  <c r="AI25" i="8"/>
  <c r="AX25" i="8"/>
  <c r="AW25" i="8"/>
  <c r="BL25" i="8"/>
  <c r="BK25" i="8"/>
  <c r="BR34" i="8"/>
  <c r="BS34" i="8"/>
  <c r="AI4" i="8"/>
  <c r="AI7" i="8"/>
  <c r="AI13" i="8"/>
  <c r="O19" i="8"/>
  <c r="N19" i="8"/>
  <c r="AC19" i="8"/>
  <c r="AB19" i="8"/>
  <c r="AQ19" i="8"/>
  <c r="AP19" i="8"/>
  <c r="BE19" i="8"/>
  <c r="BD19" i="8"/>
  <c r="BS19" i="8"/>
  <c r="BR19" i="8"/>
  <c r="O25" i="8"/>
  <c r="N25" i="8"/>
  <c r="AC25" i="8"/>
  <c r="AB25" i="8"/>
  <c r="AQ25" i="8"/>
  <c r="AP25" i="8"/>
  <c r="BE25" i="8"/>
  <c r="BG13" i="8" s="1"/>
  <c r="BD25" i="8"/>
  <c r="BF13" i="8" s="1"/>
  <c r="BS25" i="8"/>
  <c r="BR25" i="8"/>
  <c r="W34" i="8"/>
  <c r="AD34" i="8"/>
  <c r="AK34" i="8"/>
  <c r="AR34" i="8"/>
  <c r="AY34" i="8"/>
  <c r="BF34" i="8"/>
  <c r="BM34" i="8"/>
  <c r="BW19" i="8"/>
  <c r="BX19" i="8" s="1"/>
  <c r="BW21" i="8"/>
  <c r="BX21" i="8" s="1"/>
  <c r="H22" i="8"/>
  <c r="J10" i="8" s="1"/>
  <c r="O22" i="8"/>
  <c r="V22" i="8"/>
  <c r="AC22" i="8"/>
  <c r="AJ22" i="8"/>
  <c r="AQ22" i="8"/>
  <c r="BE22" i="8"/>
  <c r="BL22" i="8"/>
  <c r="BS22" i="8"/>
  <c r="BW23" i="8"/>
  <c r="BX23" i="8" s="1"/>
  <c r="BZ22" i="8" s="1"/>
  <c r="BW25" i="8"/>
  <c r="BX25" i="8" s="1"/>
  <c r="BW27" i="8"/>
  <c r="BX27" i="8" s="1"/>
  <c r="AE16" i="8"/>
  <c r="AL16" i="8"/>
  <c r="AS16" i="8"/>
  <c r="AZ16" i="8"/>
  <c r="BG16" i="8"/>
  <c r="BN16" i="8"/>
  <c r="BW29" i="8"/>
  <c r="BX29" i="8" s="1"/>
  <c r="BZ28" i="8" s="1"/>
  <c r="H34" i="8"/>
  <c r="J34" i="8" s="1"/>
  <c r="V34" i="8"/>
  <c r="X34" i="8" s="1"/>
  <c r="AC34" i="8"/>
  <c r="AE34" i="8" s="1"/>
  <c r="AJ34" i="8"/>
  <c r="AL34" i="8" s="1"/>
  <c r="AQ34" i="8"/>
  <c r="AS34" i="8" s="1"/>
  <c r="AZ34" i="8"/>
  <c r="BE34" i="8"/>
  <c r="BG34" i="8" s="1"/>
  <c r="BL34" i="8"/>
  <c r="BN34" i="8" s="1"/>
  <c r="BW35" i="8"/>
  <c r="BX35" i="8" s="1"/>
  <c r="BZ34" i="8" s="1"/>
  <c r="M36" i="8"/>
  <c r="N34" i="8" s="1"/>
  <c r="P34" i="8" s="1"/>
  <c r="V19" i="6"/>
  <c r="U19" i="6"/>
  <c r="AJ19" i="6"/>
  <c r="AI19" i="6"/>
  <c r="AX19" i="6"/>
  <c r="AW19" i="6"/>
  <c r="BL19" i="6"/>
  <c r="BK19" i="6"/>
  <c r="V25" i="6"/>
  <c r="U25" i="6"/>
  <c r="AJ25" i="6"/>
  <c r="AI25" i="6"/>
  <c r="AX25" i="6"/>
  <c r="AW25" i="6"/>
  <c r="AY13" i="6" s="1"/>
  <c r="BL25" i="6"/>
  <c r="BK25" i="6"/>
  <c r="BR34" i="6"/>
  <c r="BS34" i="6"/>
  <c r="O19" i="6"/>
  <c r="N19" i="6"/>
  <c r="AC19" i="6"/>
  <c r="AB19" i="6"/>
  <c r="AQ19" i="6"/>
  <c r="AP19" i="6"/>
  <c r="BE19" i="6"/>
  <c r="BD19" i="6"/>
  <c r="BS19" i="6"/>
  <c r="BR19" i="6"/>
  <c r="O25" i="6"/>
  <c r="N25" i="6"/>
  <c r="AC25" i="6"/>
  <c r="AB25" i="6"/>
  <c r="AQ25" i="6"/>
  <c r="AP25" i="6"/>
  <c r="BE25" i="6"/>
  <c r="BD25" i="6"/>
  <c r="BS25" i="6"/>
  <c r="BR25" i="6"/>
  <c r="W34" i="6"/>
  <c r="AD34" i="6"/>
  <c r="AK34" i="6"/>
  <c r="AR34" i="6"/>
  <c r="BF34" i="6"/>
  <c r="BM34" i="6"/>
  <c r="BW19" i="6"/>
  <c r="BX19" i="6" s="1"/>
  <c r="BW21" i="6"/>
  <c r="BX21" i="6" s="1"/>
  <c r="H22" i="6"/>
  <c r="O22" i="6"/>
  <c r="V22" i="6"/>
  <c r="AC22" i="6"/>
  <c r="AQ22" i="6"/>
  <c r="BE22" i="6"/>
  <c r="BL22" i="6"/>
  <c r="BS22" i="6"/>
  <c r="BW23" i="6"/>
  <c r="BX23" i="6" s="1"/>
  <c r="BW25" i="6"/>
  <c r="BX25" i="6" s="1"/>
  <c r="BW27" i="6"/>
  <c r="BX27" i="6" s="1"/>
  <c r="O28" i="6"/>
  <c r="V28" i="6"/>
  <c r="X16" i="6" s="1"/>
  <c r="AC28" i="6"/>
  <c r="AE16" i="6" s="1"/>
  <c r="AJ28" i="6"/>
  <c r="AL16" i="6" s="1"/>
  <c r="AQ28" i="6"/>
  <c r="AS16" i="6" s="1"/>
  <c r="AX28" i="6"/>
  <c r="AZ16" i="6" s="1"/>
  <c r="BE28" i="6"/>
  <c r="BG16" i="6" s="1"/>
  <c r="BL28" i="6"/>
  <c r="BN16" i="6" s="1"/>
  <c r="BU16" i="6"/>
  <c r="BW29" i="6"/>
  <c r="BX29" i="6" s="1"/>
  <c r="H34" i="6"/>
  <c r="J34" i="6" s="1"/>
  <c r="V34" i="6"/>
  <c r="X34" i="6" s="1"/>
  <c r="AC34" i="6"/>
  <c r="AE34" i="6" s="1"/>
  <c r="AL34" i="6"/>
  <c r="AQ34" i="6"/>
  <c r="AS34" i="6" s="1"/>
  <c r="BE34" i="6"/>
  <c r="BG34" i="6" s="1"/>
  <c r="BL34" i="6"/>
  <c r="BN34" i="6" s="1"/>
  <c r="BW35" i="6"/>
  <c r="BX35" i="6" s="1"/>
  <c r="BZ34" i="6" s="1"/>
  <c r="M36" i="6"/>
  <c r="N34" i="6" s="1"/>
  <c r="P34" i="6" s="1"/>
  <c r="AX19" i="5"/>
  <c r="AW19" i="5"/>
  <c r="BL19" i="5"/>
  <c r="BK19" i="5"/>
  <c r="V25" i="5"/>
  <c r="U25" i="5"/>
  <c r="AJ25" i="5"/>
  <c r="AI25" i="5"/>
  <c r="AX25" i="5"/>
  <c r="AW25" i="5"/>
  <c r="BL25" i="5"/>
  <c r="BK25" i="5"/>
  <c r="BM13" i="5" s="1"/>
  <c r="BD34" i="5"/>
  <c r="BE34" i="5"/>
  <c r="O19" i="5"/>
  <c r="N19" i="5"/>
  <c r="AC19" i="5"/>
  <c r="AB19" i="5"/>
  <c r="AQ19" i="5"/>
  <c r="AP19" i="5"/>
  <c r="BE19" i="5"/>
  <c r="BD19" i="5"/>
  <c r="BS19" i="5"/>
  <c r="BR19" i="5"/>
  <c r="O25" i="5"/>
  <c r="N25" i="5"/>
  <c r="AC25" i="5"/>
  <c r="AB25" i="5"/>
  <c r="AQ25" i="5"/>
  <c r="AP25" i="5"/>
  <c r="AR13" i="5" s="1"/>
  <c r="BE25" i="5"/>
  <c r="BD25" i="5"/>
  <c r="BS25" i="5"/>
  <c r="BR25" i="5"/>
  <c r="BK34" i="5"/>
  <c r="BM34" i="5" s="1"/>
  <c r="BL34" i="5"/>
  <c r="W34" i="5"/>
  <c r="AD34" i="5"/>
  <c r="AK34" i="5"/>
  <c r="AR34" i="5"/>
  <c r="AY34" i="5"/>
  <c r="BW19" i="5"/>
  <c r="BX19" i="5" s="1"/>
  <c r="BW21" i="5"/>
  <c r="BX21" i="5" s="1"/>
  <c r="H22" i="5"/>
  <c r="J10" i="5" s="1"/>
  <c r="O22" i="5"/>
  <c r="V22" i="5"/>
  <c r="AC22" i="5"/>
  <c r="AJ22" i="5"/>
  <c r="AQ22" i="5"/>
  <c r="AX22" i="5"/>
  <c r="BE22" i="5"/>
  <c r="BL22" i="5"/>
  <c r="BS22" i="5"/>
  <c r="BW23" i="5"/>
  <c r="BX23" i="5" s="1"/>
  <c r="BY22" i="5" s="1"/>
  <c r="BW25" i="5"/>
  <c r="BX25" i="5" s="1"/>
  <c r="BW27" i="5"/>
  <c r="BX27" i="5" s="1"/>
  <c r="AE16" i="5"/>
  <c r="AS16" i="5"/>
  <c r="BG16" i="5"/>
  <c r="BN16" i="5"/>
  <c r="BU16" i="5"/>
  <c r="BW29" i="5"/>
  <c r="BX29" i="5" s="1"/>
  <c r="H34" i="5"/>
  <c r="J34" i="5" s="1"/>
  <c r="V34" i="5"/>
  <c r="X34" i="5" s="1"/>
  <c r="AC34" i="5"/>
  <c r="AE34" i="5" s="1"/>
  <c r="AL34" i="5"/>
  <c r="AQ34" i="5"/>
  <c r="AS34" i="5" s="1"/>
  <c r="AZ34" i="5"/>
  <c r="BW35" i="5"/>
  <c r="BX35" i="5" s="1"/>
  <c r="BZ34" i="5" s="1"/>
  <c r="M36" i="5"/>
  <c r="N34" i="5" s="1"/>
  <c r="P34" i="5" s="1"/>
  <c r="V19" i="4"/>
  <c r="U19" i="4"/>
  <c r="AJ19" i="4"/>
  <c r="AI19" i="4"/>
  <c r="AX19" i="4"/>
  <c r="AW19" i="4"/>
  <c r="BL19" i="4"/>
  <c r="BK19" i="4"/>
  <c r="V25" i="4"/>
  <c r="U25" i="4"/>
  <c r="BL25" i="4"/>
  <c r="BK25" i="4"/>
  <c r="O19" i="4"/>
  <c r="N19" i="4"/>
  <c r="AC19" i="4"/>
  <c r="AB19" i="4"/>
  <c r="AQ19" i="4"/>
  <c r="AP19" i="4"/>
  <c r="BE19" i="4"/>
  <c r="BD19" i="4"/>
  <c r="BS19" i="4"/>
  <c r="BR19" i="4"/>
  <c r="O25" i="4"/>
  <c r="N25" i="4"/>
  <c r="AC25" i="4"/>
  <c r="AB25" i="4"/>
  <c r="AQ25" i="4"/>
  <c r="AP25" i="4"/>
  <c r="BE25" i="4"/>
  <c r="BD25" i="4"/>
  <c r="BS25" i="4"/>
  <c r="BR25" i="4"/>
  <c r="BW19" i="4"/>
  <c r="BX19" i="4" s="1"/>
  <c r="BW21" i="4"/>
  <c r="BX21" i="4" s="1"/>
  <c r="H22" i="4"/>
  <c r="O22" i="4"/>
  <c r="V22" i="4"/>
  <c r="AC22" i="4"/>
  <c r="AQ22" i="4"/>
  <c r="AX22" i="4"/>
  <c r="BE22" i="4"/>
  <c r="BL22" i="4"/>
  <c r="BS22" i="4"/>
  <c r="BW23" i="4"/>
  <c r="BX23" i="4" s="1"/>
  <c r="BW25" i="4"/>
  <c r="BX25" i="4" s="1"/>
  <c r="BW27" i="4"/>
  <c r="BX27" i="4" s="1"/>
  <c r="H28" i="4"/>
  <c r="O28" i="4"/>
  <c r="Q16" i="4" s="1"/>
  <c r="V28" i="4"/>
  <c r="X16" i="4" s="1"/>
  <c r="AC28" i="4"/>
  <c r="AE16" i="4" s="1"/>
  <c r="AJ28" i="4"/>
  <c r="AL16" i="4" s="1"/>
  <c r="AQ28" i="4"/>
  <c r="AS16" i="4" s="1"/>
  <c r="AX28" i="4"/>
  <c r="AZ16" i="4" s="1"/>
  <c r="BE28" i="4"/>
  <c r="BG16" i="4" s="1"/>
  <c r="BL28" i="4"/>
  <c r="BN16" i="4" s="1"/>
  <c r="BS28" i="4"/>
  <c r="BU16" i="4" s="1"/>
  <c r="BW29" i="4"/>
  <c r="BX29" i="4" s="1"/>
  <c r="J34" i="4"/>
  <c r="BW35" i="4"/>
  <c r="BX35" i="4" s="1"/>
  <c r="M36" i="4"/>
  <c r="O34" i="4" s="1"/>
  <c r="O19" i="2"/>
  <c r="N19" i="2"/>
  <c r="AC19" i="2"/>
  <c r="AB19" i="2"/>
  <c r="AQ19" i="2"/>
  <c r="AP19" i="2"/>
  <c r="BE19" i="2"/>
  <c r="BD19" i="2"/>
  <c r="BS19" i="2"/>
  <c r="BR19" i="2"/>
  <c r="O25" i="2"/>
  <c r="N25" i="2"/>
  <c r="AC25" i="2"/>
  <c r="AB25" i="2"/>
  <c r="AQ25" i="2"/>
  <c r="AP25" i="2"/>
  <c r="AR13" i="2" s="1"/>
  <c r="BE25" i="2"/>
  <c r="BD25" i="2"/>
  <c r="BS25" i="2"/>
  <c r="BR25" i="2"/>
  <c r="AP34" i="2"/>
  <c r="AR34" i="2" s="1"/>
  <c r="AQ34" i="2"/>
  <c r="BD34" i="2"/>
  <c r="BF34" i="2" s="1"/>
  <c r="BE34" i="2"/>
  <c r="BR34" i="2"/>
  <c r="BT34" i="2" s="1"/>
  <c r="BS34" i="2"/>
  <c r="AD34" i="2"/>
  <c r="AJ19" i="2"/>
  <c r="AI19" i="2"/>
  <c r="AX19" i="2"/>
  <c r="AW19" i="2"/>
  <c r="BL19" i="2"/>
  <c r="BK19" i="2"/>
  <c r="V25" i="2"/>
  <c r="U25" i="2"/>
  <c r="AJ25" i="2"/>
  <c r="AI25" i="2"/>
  <c r="AK13" i="2" s="1"/>
  <c r="AX25" i="2"/>
  <c r="AW25" i="2"/>
  <c r="BL25" i="2"/>
  <c r="BK25" i="2"/>
  <c r="W34" i="2"/>
  <c r="AI34" i="2"/>
  <c r="AJ34" i="2"/>
  <c r="BK34" i="2"/>
  <c r="BM34" i="2" s="1"/>
  <c r="BL34" i="2"/>
  <c r="BW19" i="2"/>
  <c r="BX19" i="2" s="1"/>
  <c r="BY19" i="2" s="1"/>
  <c r="BW21" i="2"/>
  <c r="BX21" i="2" s="1"/>
  <c r="H22" i="2"/>
  <c r="O22" i="2"/>
  <c r="V22" i="2"/>
  <c r="AC22" i="2"/>
  <c r="AQ22" i="2"/>
  <c r="AX22" i="2"/>
  <c r="BE22" i="2"/>
  <c r="BL22" i="2"/>
  <c r="BS22" i="2"/>
  <c r="BW23" i="2"/>
  <c r="BX23" i="2" s="1"/>
  <c r="BY22" i="2" s="1"/>
  <c r="BW25" i="2"/>
  <c r="BX25" i="2" s="1"/>
  <c r="BW27" i="2"/>
  <c r="BX27" i="2" s="1"/>
  <c r="AE16" i="2"/>
  <c r="AL16" i="2"/>
  <c r="AS16" i="2"/>
  <c r="BG16" i="2"/>
  <c r="BU16" i="2"/>
  <c r="BW29" i="2"/>
  <c r="BX29" i="2" s="1"/>
  <c r="H34" i="2"/>
  <c r="J34" i="2" s="1"/>
  <c r="V34" i="2"/>
  <c r="AC34" i="2"/>
  <c r="AE34" i="2" s="1"/>
  <c r="BW35" i="2"/>
  <c r="BX35" i="2" s="1"/>
  <c r="M36" i="2"/>
  <c r="O34" i="2" s="1"/>
  <c r="V19" i="3"/>
  <c r="U19" i="3"/>
  <c r="AJ19" i="3"/>
  <c r="AI19" i="3"/>
  <c r="AX19" i="3"/>
  <c r="AW19" i="3"/>
  <c r="V25" i="3"/>
  <c r="U25" i="3"/>
  <c r="AJ25" i="3"/>
  <c r="AI25" i="3"/>
  <c r="AX25" i="3"/>
  <c r="AW25" i="3"/>
  <c r="BR34" i="3"/>
  <c r="BS34" i="3"/>
  <c r="O19" i="3"/>
  <c r="N19" i="3"/>
  <c r="AC19" i="3"/>
  <c r="AB19" i="3"/>
  <c r="BE19" i="3"/>
  <c r="BD19" i="3"/>
  <c r="BS19" i="3"/>
  <c r="BR19" i="3"/>
  <c r="O25" i="3"/>
  <c r="N25" i="3"/>
  <c r="AC25" i="3"/>
  <c r="AB25" i="3"/>
  <c r="BE25" i="3"/>
  <c r="BD25" i="3"/>
  <c r="BS25" i="3"/>
  <c r="BR25" i="3"/>
  <c r="W34" i="3"/>
  <c r="AD34" i="3"/>
  <c r="AK34" i="3"/>
  <c r="AR34" i="3"/>
  <c r="BF34" i="3"/>
  <c r="BW19" i="3"/>
  <c r="BX19" i="3" s="1"/>
  <c r="BW21" i="3"/>
  <c r="BX21" i="3" s="1"/>
  <c r="H22" i="3"/>
  <c r="J10" i="3" s="1"/>
  <c r="O22" i="3"/>
  <c r="AC22" i="3"/>
  <c r="AJ22" i="3"/>
  <c r="BE22" i="3"/>
  <c r="BW23" i="3"/>
  <c r="BX23" i="3" s="1"/>
  <c r="BY22" i="3" s="1"/>
  <c r="BW25" i="3"/>
  <c r="BX25" i="3" s="1"/>
  <c r="BW27" i="3"/>
  <c r="BX27" i="3" s="1"/>
  <c r="X16" i="3"/>
  <c r="BW29" i="3"/>
  <c r="BX29" i="3" s="1"/>
  <c r="H34" i="3"/>
  <c r="J34" i="3" s="1"/>
  <c r="V34" i="3"/>
  <c r="X34" i="3" s="1"/>
  <c r="AC34" i="3"/>
  <c r="AJ34" i="3"/>
  <c r="AL34" i="3" s="1"/>
  <c r="AQ34" i="3"/>
  <c r="BE34" i="3"/>
  <c r="BG34" i="3" s="1"/>
  <c r="BW35" i="3"/>
  <c r="BX35" i="3" s="1"/>
  <c r="BY34" i="3" s="1"/>
  <c r="M36" i="3"/>
  <c r="N34" i="3" s="1"/>
  <c r="P34" i="3" s="1"/>
  <c r="H4" i="1"/>
  <c r="J4" i="1" s="1"/>
  <c r="H7" i="1"/>
  <c r="H13" i="1"/>
  <c r="N13" i="1"/>
  <c r="O7" i="1"/>
  <c r="O13" i="1"/>
  <c r="O10" i="1"/>
  <c r="N4" i="1"/>
  <c r="N34" i="1"/>
  <c r="N10" i="1"/>
  <c r="O34" i="1"/>
  <c r="O4" i="1"/>
  <c r="Q4" i="1" s="1"/>
  <c r="N7" i="1"/>
  <c r="P13" i="1"/>
  <c r="AN4" i="1"/>
  <c r="B32" i="6"/>
  <c r="B33" i="6" s="1"/>
  <c r="BZ25" i="2" l="1"/>
  <c r="BY25" i="2"/>
  <c r="BZ34" i="4"/>
  <c r="BY34" i="4"/>
  <c r="CA34" i="4" s="1"/>
  <c r="BY25" i="4"/>
  <c r="CA13" i="4" s="1"/>
  <c r="BZ25" i="4"/>
  <c r="BY25" i="6"/>
  <c r="CA13" i="6" s="1"/>
  <c r="BZ25" i="6"/>
  <c r="N28" i="8"/>
  <c r="O28" i="8"/>
  <c r="J13" i="3"/>
  <c r="J7" i="2"/>
  <c r="J16" i="4"/>
  <c r="J7" i="4"/>
  <c r="J7" i="6"/>
  <c r="BM34" i="3"/>
  <c r="AY34" i="2"/>
  <c r="AY34" i="6"/>
  <c r="CA13" i="2"/>
  <c r="BY28" i="8"/>
  <c r="BY22" i="8"/>
  <c r="BY34" i="5"/>
  <c r="CA34" i="5" s="1"/>
  <c r="CB34" i="5" s="1"/>
  <c r="AK34" i="4"/>
  <c r="W34" i="4"/>
  <c r="BZ22" i="3"/>
  <c r="I13" i="6"/>
  <c r="I7" i="5"/>
  <c r="J7" i="5" s="1"/>
  <c r="J10" i="4"/>
  <c r="I13" i="2"/>
  <c r="I7" i="3"/>
  <c r="BF34" i="4"/>
  <c r="AR34" i="4"/>
  <c r="AD34" i="4"/>
  <c r="N34" i="4"/>
  <c r="P34" i="4" s="1"/>
  <c r="BZ34" i="3"/>
  <c r="BZ10" i="1"/>
  <c r="BZ13" i="8"/>
  <c r="BZ13" i="6"/>
  <c r="CB13" i="6" s="1"/>
  <c r="CA16" i="4"/>
  <c r="CB16" i="4" s="1"/>
  <c r="BZ7" i="1"/>
  <c r="BY13" i="1"/>
  <c r="N28" i="5"/>
  <c r="BY34" i="2"/>
  <c r="CA34" i="2" s="1"/>
  <c r="BZ34" i="2"/>
  <c r="BU34" i="2"/>
  <c r="BG34" i="2"/>
  <c r="BZ28" i="5"/>
  <c r="BY28" i="5"/>
  <c r="AS13" i="5"/>
  <c r="BN13" i="5"/>
  <c r="BY28" i="6"/>
  <c r="BZ28" i="6"/>
  <c r="BY22" i="6"/>
  <c r="BZ22" i="6"/>
  <c r="BY19" i="6"/>
  <c r="CA7" i="6" s="1"/>
  <c r="CB7" i="6" s="1"/>
  <c r="BZ19" i="6"/>
  <c r="AZ13" i="6"/>
  <c r="BZ25" i="8"/>
  <c r="BY25" i="8"/>
  <c r="O28" i="3"/>
  <c r="N28" i="3"/>
  <c r="P16" i="3" s="1"/>
  <c r="P16" i="8"/>
  <c r="J7" i="3"/>
  <c r="J13" i="2"/>
  <c r="J13" i="5"/>
  <c r="J13" i="6"/>
  <c r="J13" i="8"/>
  <c r="BG4" i="1"/>
  <c r="O28" i="2"/>
  <c r="BN13" i="3"/>
  <c r="BN10" i="3"/>
  <c r="BN34" i="3"/>
  <c r="AY34" i="3"/>
  <c r="AZ34" i="3" s="1"/>
  <c r="AZ34" i="2"/>
  <c r="AZ34" i="6"/>
  <c r="CA7" i="2"/>
  <c r="CA10" i="2"/>
  <c r="CA10" i="5"/>
  <c r="CA10" i="6"/>
  <c r="BN34" i="4"/>
  <c r="AY34" i="4"/>
  <c r="AZ34" i="4" s="1"/>
  <c r="AL34" i="4"/>
  <c r="X34" i="4"/>
  <c r="I7" i="8"/>
  <c r="J7" i="8" s="1"/>
  <c r="J10" i="6"/>
  <c r="I13" i="4"/>
  <c r="J13" i="4" s="1"/>
  <c r="J10" i="2"/>
  <c r="BG34" i="4"/>
  <c r="AS34" i="4"/>
  <c r="AE34" i="4"/>
  <c r="BZ13" i="5"/>
  <c r="BZ13" i="1"/>
  <c r="BZ13" i="4"/>
  <c r="CB13" i="4" s="1"/>
  <c r="CA16" i="5"/>
  <c r="CB16" i="5" s="1"/>
  <c r="CA16" i="6"/>
  <c r="BZ7" i="8"/>
  <c r="CA10" i="4"/>
  <c r="CB10" i="4" s="1"/>
  <c r="CB10" i="6"/>
  <c r="BZ28" i="2"/>
  <c r="BY28" i="2"/>
  <c r="CA16" i="2" s="1"/>
  <c r="CB16" i="2" s="1"/>
  <c r="AY7" i="8"/>
  <c r="AY13" i="8"/>
  <c r="AZ13" i="8" s="1"/>
  <c r="AY10" i="8"/>
  <c r="AZ10" i="8" s="1"/>
  <c r="AY7" i="6"/>
  <c r="AY10" i="6"/>
  <c r="AZ7" i="6"/>
  <c r="AZ10" i="6"/>
  <c r="AY7" i="5"/>
  <c r="AY13" i="5"/>
  <c r="AZ13" i="5" s="1"/>
  <c r="AY10" i="5"/>
  <c r="AZ10" i="5" s="1"/>
  <c r="AY7" i="4"/>
  <c r="AY13" i="4"/>
  <c r="AZ13" i="4" s="1"/>
  <c r="AY10" i="4"/>
  <c r="AZ10" i="4" s="1"/>
  <c r="AY7" i="2"/>
  <c r="AZ16" i="2"/>
  <c r="AY13" i="2"/>
  <c r="AZ7" i="2"/>
  <c r="AY10" i="2"/>
  <c r="AZ10" i="2" s="1"/>
  <c r="AY7" i="3"/>
  <c r="AY13" i="3"/>
  <c r="AZ13" i="3" s="1"/>
  <c r="AY10" i="3"/>
  <c r="AZ10" i="3" s="1"/>
  <c r="AZ7" i="8"/>
  <c r="AZ7" i="5"/>
  <c r="AZ7" i="4"/>
  <c r="AZ13" i="2"/>
  <c r="AZ7" i="3"/>
  <c r="AS34" i="2"/>
  <c r="AS34" i="3"/>
  <c r="AE34" i="3"/>
  <c r="O34" i="5"/>
  <c r="BN34" i="2"/>
  <c r="AL13" i="6"/>
  <c r="AK13" i="6"/>
  <c r="AK10" i="6"/>
  <c r="AK7" i="6"/>
  <c r="AL10" i="6"/>
  <c r="AK13" i="5"/>
  <c r="AL13" i="5" s="1"/>
  <c r="AK10" i="5"/>
  <c r="AL10" i="5" s="1"/>
  <c r="AK13" i="4"/>
  <c r="AL13" i="4" s="1"/>
  <c r="AK10" i="4"/>
  <c r="AK7" i="4"/>
  <c r="AL10" i="4"/>
  <c r="AL13" i="2"/>
  <c r="AK7" i="2"/>
  <c r="AL7" i="2" s="1"/>
  <c r="AK10" i="2"/>
  <c r="AL10" i="2" s="1"/>
  <c r="AK13" i="3"/>
  <c r="AL13" i="3" s="1"/>
  <c r="AK10" i="3"/>
  <c r="AL10" i="3" s="1"/>
  <c r="AK7" i="3"/>
  <c r="AL7" i="6"/>
  <c r="AL7" i="5"/>
  <c r="AL7" i="4"/>
  <c r="AL7" i="3"/>
  <c r="BT13" i="8"/>
  <c r="BU13" i="8" s="1"/>
  <c r="BT10" i="8"/>
  <c r="BT7" i="8"/>
  <c r="BU10" i="8"/>
  <c r="BT7" i="6"/>
  <c r="BT13" i="6"/>
  <c r="BU13" i="6" s="1"/>
  <c r="BT10" i="6"/>
  <c r="BU10" i="6" s="1"/>
  <c r="BU13" i="5"/>
  <c r="BT13" i="5"/>
  <c r="BT10" i="5"/>
  <c r="BT7" i="5"/>
  <c r="BU10" i="5"/>
  <c r="BT7" i="4"/>
  <c r="BT13" i="4"/>
  <c r="BU13" i="4" s="1"/>
  <c r="BT10" i="4"/>
  <c r="BU10" i="4" s="1"/>
  <c r="BT13" i="2"/>
  <c r="BU13" i="2" s="1"/>
  <c r="BT10" i="2"/>
  <c r="BT7" i="2"/>
  <c r="BU10" i="2"/>
  <c r="BT7" i="3"/>
  <c r="BT13" i="3"/>
  <c r="BU13" i="3" s="1"/>
  <c r="BT10" i="3"/>
  <c r="BU10" i="3" s="1"/>
  <c r="BU7" i="8"/>
  <c r="BU7" i="6"/>
  <c r="BU7" i="5"/>
  <c r="BU7" i="4"/>
  <c r="BU7" i="2"/>
  <c r="BU7" i="3"/>
  <c r="BM7" i="8"/>
  <c r="BM10" i="8"/>
  <c r="BM13" i="8"/>
  <c r="BN10" i="8"/>
  <c r="BN13" i="6"/>
  <c r="BM13" i="6"/>
  <c r="BM10" i="6"/>
  <c r="BM7" i="6"/>
  <c r="BN10" i="6"/>
  <c r="BM7" i="5"/>
  <c r="BN7" i="5" s="1"/>
  <c r="BM10" i="5"/>
  <c r="BN10" i="5" s="1"/>
  <c r="BM13" i="4"/>
  <c r="BN13" i="4" s="1"/>
  <c r="BM10" i="4"/>
  <c r="BM7" i="4"/>
  <c r="BN10" i="4"/>
  <c r="BM13" i="2"/>
  <c r="BN16" i="2"/>
  <c r="BM10" i="2"/>
  <c r="BM7" i="2"/>
  <c r="BN7" i="2" s="1"/>
  <c r="BN13" i="8"/>
  <c r="BN7" i="8"/>
  <c r="BN7" i="6"/>
  <c r="BN7" i="4"/>
  <c r="BN13" i="2"/>
  <c r="BN10" i="2"/>
  <c r="BN7" i="3"/>
  <c r="AR13" i="8"/>
  <c r="AS13" i="8" s="1"/>
  <c r="AR10" i="8"/>
  <c r="AS10" i="8" s="1"/>
  <c r="AR7" i="8"/>
  <c r="AR13" i="6"/>
  <c r="AS13" i="6" s="1"/>
  <c r="AR10" i="6"/>
  <c r="AR7" i="6"/>
  <c r="AS10" i="6"/>
  <c r="AR7" i="5"/>
  <c r="AS7" i="5" s="1"/>
  <c r="AR10" i="5"/>
  <c r="AS10" i="5" s="1"/>
  <c r="AR13" i="4"/>
  <c r="AS13" i="4" s="1"/>
  <c r="AR10" i="4"/>
  <c r="AR7" i="4"/>
  <c r="AS10" i="4"/>
  <c r="AS13" i="2"/>
  <c r="AR7" i="2"/>
  <c r="AR10" i="2"/>
  <c r="AS7" i="2"/>
  <c r="AS10" i="2"/>
  <c r="AS7" i="8"/>
  <c r="AS7" i="6"/>
  <c r="AS7" i="4"/>
  <c r="AS7" i="3"/>
  <c r="BF7" i="8"/>
  <c r="BG7" i="8" s="1"/>
  <c r="BF10" i="8"/>
  <c r="BG10" i="8" s="1"/>
  <c r="BF13" i="6"/>
  <c r="BG13" i="6" s="1"/>
  <c r="BF10" i="6"/>
  <c r="BF7" i="6"/>
  <c r="BG10" i="6"/>
  <c r="BF7" i="5"/>
  <c r="BF13" i="5"/>
  <c r="BG13" i="5" s="1"/>
  <c r="BF10" i="5"/>
  <c r="BG10" i="5" s="1"/>
  <c r="BF13" i="4"/>
  <c r="BG13" i="4" s="1"/>
  <c r="BF10" i="4"/>
  <c r="BF7" i="4"/>
  <c r="BG10" i="4"/>
  <c r="BF13" i="2"/>
  <c r="BG13" i="2" s="1"/>
  <c r="BF10" i="2"/>
  <c r="BF7" i="2"/>
  <c r="BG10" i="2"/>
  <c r="BF7" i="3"/>
  <c r="BF13" i="3"/>
  <c r="BG13" i="3" s="1"/>
  <c r="BF10" i="3"/>
  <c r="BG10" i="3" s="1"/>
  <c r="BG7" i="6"/>
  <c r="BG7" i="5"/>
  <c r="BG7" i="4"/>
  <c r="BG7" i="2"/>
  <c r="BG7" i="3"/>
  <c r="AD7" i="8"/>
  <c r="AD13" i="8"/>
  <c r="AE13" i="8" s="1"/>
  <c r="AD10" i="8"/>
  <c r="AE10" i="8" s="1"/>
  <c r="AD13" i="6"/>
  <c r="AE13" i="6" s="1"/>
  <c r="AD10" i="6"/>
  <c r="AD7" i="6"/>
  <c r="AE10" i="6"/>
  <c r="AD7" i="5"/>
  <c r="AD13" i="5"/>
  <c r="AE13" i="5" s="1"/>
  <c r="AD10" i="5"/>
  <c r="AE10" i="5" s="1"/>
  <c r="AD13" i="4"/>
  <c r="AE13" i="4" s="1"/>
  <c r="AD10" i="4"/>
  <c r="AD7" i="4"/>
  <c r="AE10" i="4"/>
  <c r="AE13" i="2"/>
  <c r="AD13" i="2"/>
  <c r="AD10" i="2"/>
  <c r="AD7" i="2"/>
  <c r="AE10" i="2"/>
  <c r="AD13" i="3"/>
  <c r="AE13" i="3" s="1"/>
  <c r="AD10" i="3"/>
  <c r="AD7" i="3"/>
  <c r="AE10" i="3"/>
  <c r="AE7" i="8"/>
  <c r="AE7" i="6"/>
  <c r="AE7" i="5"/>
  <c r="AE7" i="4"/>
  <c r="AE7" i="2"/>
  <c r="AE7" i="3"/>
  <c r="X13" i="8"/>
  <c r="W13" i="8"/>
  <c r="W10" i="8"/>
  <c r="W7" i="8"/>
  <c r="X10" i="8"/>
  <c r="W13" i="6"/>
  <c r="W7" i="6"/>
  <c r="W10" i="6"/>
  <c r="W7" i="5"/>
  <c r="W13" i="5"/>
  <c r="X13" i="5" s="1"/>
  <c r="W10" i="5"/>
  <c r="X10" i="5" s="1"/>
  <c r="W7" i="4"/>
  <c r="W13" i="4"/>
  <c r="X13" i="4" s="1"/>
  <c r="W10" i="4"/>
  <c r="X10" i="4" s="1"/>
  <c r="W13" i="2"/>
  <c r="X13" i="2" s="1"/>
  <c r="W10" i="2"/>
  <c r="X10" i="2" s="1"/>
  <c r="W7" i="3"/>
  <c r="W13" i="3"/>
  <c r="X13" i="3" s="1"/>
  <c r="W10" i="3"/>
  <c r="X10" i="3" s="1"/>
  <c r="X7" i="8"/>
  <c r="X13" i="6"/>
  <c r="X10" i="6"/>
  <c r="X7" i="6"/>
  <c r="X7" i="5"/>
  <c r="X7" i="4"/>
  <c r="X7" i="2"/>
  <c r="X7" i="3"/>
  <c r="P7" i="8"/>
  <c r="P13" i="8"/>
  <c r="Q13" i="8" s="1"/>
  <c r="P10" i="8"/>
  <c r="Q10" i="8" s="1"/>
  <c r="Q16" i="6"/>
  <c r="P13" i="6"/>
  <c r="Q13" i="6" s="1"/>
  <c r="P10" i="6"/>
  <c r="P7" i="6"/>
  <c r="Q10" i="6"/>
  <c r="P7" i="5"/>
  <c r="P13" i="5"/>
  <c r="Q13" i="5" s="1"/>
  <c r="P10" i="5"/>
  <c r="Q10" i="5" s="1"/>
  <c r="P7" i="4"/>
  <c r="P13" i="4"/>
  <c r="Q13" i="4" s="1"/>
  <c r="P10" i="4"/>
  <c r="Q10" i="4" s="1"/>
  <c r="P16" i="2"/>
  <c r="Q16" i="2" s="1"/>
  <c r="P7" i="2"/>
  <c r="P13" i="2"/>
  <c r="Q13" i="2" s="1"/>
  <c r="P10" i="2"/>
  <c r="Q10" i="2" s="1"/>
  <c r="P13" i="3"/>
  <c r="P7" i="3"/>
  <c r="P10" i="3"/>
  <c r="P16" i="1"/>
  <c r="Q16" i="1"/>
  <c r="Q7" i="8"/>
  <c r="Q7" i="6"/>
  <c r="Q7" i="5"/>
  <c r="Q7" i="4"/>
  <c r="Q7" i="2"/>
  <c r="Q13" i="3"/>
  <c r="Q10" i="3"/>
  <c r="Q7" i="3"/>
  <c r="BZ19" i="8"/>
  <c r="BY19" i="8"/>
  <c r="CA7" i="8" s="1"/>
  <c r="CB7" i="8" s="1"/>
  <c r="BT34" i="8"/>
  <c r="BY34" i="8"/>
  <c r="CA34" i="8" s="1"/>
  <c r="CB34" i="8" s="1"/>
  <c r="CA16" i="8"/>
  <c r="CB16" i="8" s="1"/>
  <c r="CA10" i="8"/>
  <c r="CB10" i="8" s="1"/>
  <c r="CA13" i="8"/>
  <c r="CB13" i="8" s="1"/>
  <c r="O34" i="8"/>
  <c r="Q34" i="8" s="1"/>
  <c r="BU34" i="8"/>
  <c r="AK13" i="8"/>
  <c r="AL13" i="8" s="1"/>
  <c r="AK7" i="8"/>
  <c r="AL7" i="8" s="1"/>
  <c r="AL4" i="8"/>
  <c r="AL10" i="8"/>
  <c r="O34" i="6"/>
  <c r="Q34" i="6" s="1"/>
  <c r="BT34" i="6"/>
  <c r="BU34" i="6" s="1"/>
  <c r="BY34" i="6"/>
  <c r="CA34" i="6" s="1"/>
  <c r="CB34" i="6" s="1"/>
  <c r="BZ19" i="5"/>
  <c r="BY19" i="5"/>
  <c r="CA7" i="5" s="1"/>
  <c r="CB7" i="5" s="1"/>
  <c r="BN34" i="5"/>
  <c r="BZ22" i="5"/>
  <c r="BZ25" i="5"/>
  <c r="BY25" i="5"/>
  <c r="CA13" i="5" s="1"/>
  <c r="CB13" i="5" s="1"/>
  <c r="Q34" i="5"/>
  <c r="BT34" i="5"/>
  <c r="BU34" i="5" s="1"/>
  <c r="BF34" i="5"/>
  <c r="BG34" i="5" s="1"/>
  <c r="BZ19" i="4"/>
  <c r="CB7" i="4" s="1"/>
  <c r="BY19" i="4"/>
  <c r="CA7" i="4" s="1"/>
  <c r="BT34" i="4"/>
  <c r="BU34" i="4" s="1"/>
  <c r="BZ19" i="2"/>
  <c r="CB7" i="2" s="1"/>
  <c r="X34" i="2"/>
  <c r="BZ22" i="2"/>
  <c r="CB10" i="2" s="1"/>
  <c r="N34" i="2"/>
  <c r="P34" i="2" s="1"/>
  <c r="AK34" i="2"/>
  <c r="AL34" i="2" s="1"/>
  <c r="CA34" i="3"/>
  <c r="BZ19" i="3"/>
  <c r="BY19" i="3"/>
  <c r="BZ25" i="3"/>
  <c r="BY25" i="3"/>
  <c r="O34" i="3"/>
  <c r="Q34" i="3" s="1"/>
  <c r="BT34" i="3"/>
  <c r="BU34" i="3" s="1"/>
  <c r="P10" i="1"/>
  <c r="Q10" i="1" s="1"/>
  <c r="P7" i="1"/>
  <c r="Q7" i="1" s="1"/>
  <c r="Q13" i="1"/>
  <c r="P34" i="1"/>
  <c r="Q34" i="1" s="1"/>
  <c r="AG34" i="1"/>
  <c r="AH34" i="1" s="1"/>
  <c r="AG35" i="1"/>
  <c r="AH35" i="1" s="1"/>
  <c r="AG36" i="1"/>
  <c r="AH36" i="1" s="1"/>
  <c r="AG33" i="1"/>
  <c r="AH33" i="1" s="1"/>
  <c r="AG32" i="1"/>
  <c r="AH32" i="1" s="1"/>
  <c r="BW19" i="1"/>
  <c r="BX19" i="1" s="1"/>
  <c r="BW20" i="1"/>
  <c r="BX20" i="1" s="1"/>
  <c r="BW21" i="1"/>
  <c r="BX21" i="1" s="1"/>
  <c r="BW22" i="1"/>
  <c r="BX22" i="1" s="1"/>
  <c r="BW23" i="1"/>
  <c r="BX23" i="1" s="1"/>
  <c r="BW24" i="1"/>
  <c r="BX24" i="1" s="1"/>
  <c r="BW25" i="1"/>
  <c r="BX25" i="1" s="1"/>
  <c r="BW26" i="1"/>
  <c r="BX26" i="1" s="1"/>
  <c r="BW27" i="1"/>
  <c r="BX27" i="1" s="1"/>
  <c r="BW28" i="1"/>
  <c r="BX28" i="1" s="1"/>
  <c r="BX29" i="1"/>
  <c r="BW30" i="1"/>
  <c r="BX30" i="1" s="1"/>
  <c r="BW32" i="1"/>
  <c r="BX32" i="1" s="1"/>
  <c r="BW33" i="1"/>
  <c r="BX33" i="1" s="1"/>
  <c r="BW34" i="1"/>
  <c r="BX34" i="1" s="1"/>
  <c r="BW35" i="1"/>
  <c r="BX35" i="1" s="1"/>
  <c r="BW36" i="1"/>
  <c r="BX36" i="1" s="1"/>
  <c r="BP34" i="1"/>
  <c r="BQ34" i="1" s="1"/>
  <c r="BP35" i="1"/>
  <c r="BQ35" i="1" s="1"/>
  <c r="BP36" i="1"/>
  <c r="BQ36" i="1" s="1"/>
  <c r="BP32" i="1"/>
  <c r="BQ32" i="1" s="1"/>
  <c r="BP33" i="1"/>
  <c r="BQ33" i="1" s="1"/>
  <c r="BI34" i="1"/>
  <c r="BJ34" i="1" s="1"/>
  <c r="BI35" i="1"/>
  <c r="BJ35" i="1" s="1"/>
  <c r="BI36" i="1"/>
  <c r="BJ36" i="1" s="1"/>
  <c r="BI32" i="1"/>
  <c r="BJ32" i="1" s="1"/>
  <c r="BI33" i="1"/>
  <c r="BJ33" i="1" s="1"/>
  <c r="BB34" i="1"/>
  <c r="BC34" i="1" s="1"/>
  <c r="BB35" i="1"/>
  <c r="BC35" i="1" s="1"/>
  <c r="BB36" i="1"/>
  <c r="BC36" i="1" s="1"/>
  <c r="BC32" i="1"/>
  <c r="BB33" i="1"/>
  <c r="BC33" i="1" s="1"/>
  <c r="AN35" i="1"/>
  <c r="AO35" i="1" s="1"/>
  <c r="AN36" i="1"/>
  <c r="AO36" i="1" s="1"/>
  <c r="AN32" i="1"/>
  <c r="AO32" i="1" s="1"/>
  <c r="AN33" i="1"/>
  <c r="AO33" i="1" s="1"/>
  <c r="Z34" i="1"/>
  <c r="AA34" i="1" s="1"/>
  <c r="Z35" i="1"/>
  <c r="AA35" i="1" s="1"/>
  <c r="Z36" i="1"/>
  <c r="AA36" i="1" s="1"/>
  <c r="Z32" i="1"/>
  <c r="AA32" i="1" s="1"/>
  <c r="Z33" i="1"/>
  <c r="AA33" i="1" s="1"/>
  <c r="S34" i="1"/>
  <c r="T34" i="1" s="1"/>
  <c r="S35" i="1"/>
  <c r="T35" i="1" s="1"/>
  <c r="S36" i="1"/>
  <c r="T36" i="1" s="1"/>
  <c r="S32" i="1"/>
  <c r="T32" i="1" s="1"/>
  <c r="S33" i="1"/>
  <c r="T33" i="1" s="1"/>
  <c r="F34" i="1"/>
  <c r="F35" i="1"/>
  <c r="F36" i="1"/>
  <c r="F32" i="1"/>
  <c r="F33" i="1"/>
  <c r="B32" i="8"/>
  <c r="B33" i="8"/>
  <c r="B35" i="6"/>
  <c r="B36" i="6"/>
  <c r="B32" i="5"/>
  <c r="B33" i="5"/>
  <c r="B35" i="5"/>
  <c r="B36" i="5"/>
  <c r="B32" i="2"/>
  <c r="B33" i="2"/>
  <c r="B35" i="2"/>
  <c r="B36" i="2"/>
  <c r="B32" i="3"/>
  <c r="B33" i="3"/>
  <c r="B35" i="3"/>
  <c r="B36" i="3"/>
  <c r="B32" i="1"/>
  <c r="B33" i="1"/>
  <c r="B34" i="1" s="1"/>
  <c r="B35" i="1" s="1"/>
  <c r="B36" i="1" s="1"/>
  <c r="AU4" i="1"/>
  <c r="AU5" i="1"/>
  <c r="AU6" i="1"/>
  <c r="AU7" i="1"/>
  <c r="AU8" i="1"/>
  <c r="AO16" i="1"/>
  <c r="AN18" i="1"/>
  <c r="AO18" i="1" s="1"/>
  <c r="AP16" i="1" s="1"/>
  <c r="Z4" i="1"/>
  <c r="AA4" i="1" s="1"/>
  <c r="AO4" i="1"/>
  <c r="AV4" i="1"/>
  <c r="BI4" i="1"/>
  <c r="BJ4" i="1" s="1"/>
  <c r="BP4" i="1"/>
  <c r="BQ4" i="1" s="1"/>
  <c r="Z5" i="1"/>
  <c r="AA5" i="1" s="1"/>
  <c r="AN5" i="1"/>
  <c r="AO5" i="1" s="1"/>
  <c r="AV5" i="1"/>
  <c r="BI5" i="1"/>
  <c r="BJ5" i="1" s="1"/>
  <c r="BP5" i="1"/>
  <c r="BQ5" i="1" s="1"/>
  <c r="Z6" i="1"/>
  <c r="AA6" i="1" s="1"/>
  <c r="AN6" i="1"/>
  <c r="AO6" i="1" s="1"/>
  <c r="AV6" i="1"/>
  <c r="BI6" i="1"/>
  <c r="BJ6" i="1" s="1"/>
  <c r="BP6" i="1"/>
  <c r="BQ6" i="1" s="1"/>
  <c r="Z7" i="1"/>
  <c r="AA7" i="1" s="1"/>
  <c r="AN7" i="1"/>
  <c r="AO7" i="1" s="1"/>
  <c r="AV7" i="1"/>
  <c r="BI7" i="1"/>
  <c r="BJ7" i="1" s="1"/>
  <c r="BP7" i="1"/>
  <c r="BQ7" i="1" s="1"/>
  <c r="Z8" i="1"/>
  <c r="AA8" i="1" s="1"/>
  <c r="AN8" i="1"/>
  <c r="AO8" i="1" s="1"/>
  <c r="AV8" i="1"/>
  <c r="BI8" i="1"/>
  <c r="BJ8" i="1" s="1"/>
  <c r="BP8" i="1"/>
  <c r="BQ8" i="1" s="1"/>
  <c r="Z9" i="1"/>
  <c r="AA9" i="1" s="1"/>
  <c r="AN9" i="1"/>
  <c r="AO9" i="1" s="1"/>
  <c r="AU9" i="1"/>
  <c r="AV9" i="1" s="1"/>
  <c r="BI9" i="1"/>
  <c r="BJ9" i="1" s="1"/>
  <c r="BP9" i="1"/>
  <c r="BQ9" i="1" s="1"/>
  <c r="Z10" i="1"/>
  <c r="AA10" i="1" s="1"/>
  <c r="AN10" i="1"/>
  <c r="AO10" i="1" s="1"/>
  <c r="AU10" i="1"/>
  <c r="AV10" i="1" s="1"/>
  <c r="BI10" i="1"/>
  <c r="BJ10" i="1" s="1"/>
  <c r="BP10" i="1"/>
  <c r="BQ10" i="1" s="1"/>
  <c r="Z11" i="1"/>
  <c r="AA11" i="1" s="1"/>
  <c r="AN11" i="1"/>
  <c r="AO11" i="1" s="1"/>
  <c r="AU11" i="1"/>
  <c r="AV11" i="1" s="1"/>
  <c r="BI11" i="1"/>
  <c r="BJ11" i="1" s="1"/>
  <c r="BP11" i="1"/>
  <c r="BQ11" i="1" s="1"/>
  <c r="Z12" i="1"/>
  <c r="AA12" i="1" s="1"/>
  <c r="AN12" i="1"/>
  <c r="AO12" i="1" s="1"/>
  <c r="AU12" i="1"/>
  <c r="AV12" i="1" s="1"/>
  <c r="BI12" i="1"/>
  <c r="BJ12" i="1" s="1"/>
  <c r="BP12" i="1"/>
  <c r="BQ12" i="1" s="1"/>
  <c r="Z13" i="1"/>
  <c r="AA13" i="1" s="1"/>
  <c r="AN13" i="1"/>
  <c r="AO13" i="1" s="1"/>
  <c r="AU13" i="1"/>
  <c r="AV13" i="1" s="1"/>
  <c r="BI13" i="1"/>
  <c r="BJ13" i="1" s="1"/>
  <c r="BP13" i="1"/>
  <c r="BQ13" i="1" s="1"/>
  <c r="Z14" i="1"/>
  <c r="AA14" i="1" s="1"/>
  <c r="AN14" i="1"/>
  <c r="AO14" i="1" s="1"/>
  <c r="AU14" i="1"/>
  <c r="AV14" i="1" s="1"/>
  <c r="BI14" i="1"/>
  <c r="BJ14" i="1" s="1"/>
  <c r="BP14" i="1"/>
  <c r="BQ14" i="1" s="1"/>
  <c r="Z15" i="1"/>
  <c r="AA15" i="1" s="1"/>
  <c r="AN15" i="1"/>
  <c r="AO15" i="1" s="1"/>
  <c r="AU15" i="1"/>
  <c r="AV15" i="1" s="1"/>
  <c r="BI15" i="1"/>
  <c r="BJ15" i="1" s="1"/>
  <c r="BP15" i="1"/>
  <c r="BQ15" i="1" s="1"/>
  <c r="AO17" i="1"/>
  <c r="Z18" i="1"/>
  <c r="AA18" i="1" s="1"/>
  <c r="AB16" i="1" s="1"/>
  <c r="AU18" i="1"/>
  <c r="AV18" i="1" s="1"/>
  <c r="AW16" i="1" s="1"/>
  <c r="BI18" i="1"/>
  <c r="BJ18" i="1" s="1"/>
  <c r="BK16" i="1" s="1"/>
  <c r="BP18" i="1"/>
  <c r="BQ18" i="1" s="1"/>
  <c r="BR16" i="1" s="1"/>
  <c r="F19" i="1"/>
  <c r="S19" i="1"/>
  <c r="T19" i="1" s="1"/>
  <c r="Z19" i="1"/>
  <c r="AA19" i="1" s="1"/>
  <c r="AG19" i="1"/>
  <c r="AH19" i="1" s="1"/>
  <c r="AO19" i="1"/>
  <c r="AU19" i="1"/>
  <c r="AV19" i="1" s="1"/>
  <c r="BB19" i="1"/>
  <c r="BC19" i="1" s="1"/>
  <c r="F20" i="1"/>
  <c r="S20" i="1"/>
  <c r="T20" i="1" s="1"/>
  <c r="Z20" i="1"/>
  <c r="AA20" i="1" s="1"/>
  <c r="AG20" i="1"/>
  <c r="AH20" i="1" s="1"/>
  <c r="AN20" i="1"/>
  <c r="AO20" i="1" s="1"/>
  <c r="AU20" i="1"/>
  <c r="AV20" i="1" s="1"/>
  <c r="BB20" i="1"/>
  <c r="BC20" i="1" s="1"/>
  <c r="F21" i="1"/>
  <c r="S21" i="1"/>
  <c r="T21" i="1" s="1"/>
  <c r="Z21" i="1"/>
  <c r="AA21" i="1" s="1"/>
  <c r="AG21" i="1"/>
  <c r="AH21" i="1" s="1"/>
  <c r="AN21" i="1"/>
  <c r="AO21" i="1" s="1"/>
  <c r="AU21" i="1"/>
  <c r="AV21" i="1" s="1"/>
  <c r="BB21" i="1"/>
  <c r="BC21" i="1" s="1"/>
  <c r="BI21" i="1"/>
  <c r="BJ21" i="1" s="1"/>
  <c r="BP21" i="1"/>
  <c r="BQ21" i="1" s="1"/>
  <c r="F22" i="1"/>
  <c r="S22" i="1"/>
  <c r="T22" i="1" s="1"/>
  <c r="Z22" i="1"/>
  <c r="AA22" i="1" s="1"/>
  <c r="AG22" i="1"/>
  <c r="AH22" i="1" s="1"/>
  <c r="AN22" i="1"/>
  <c r="AO22" i="1" s="1"/>
  <c r="AU22" i="1"/>
  <c r="AV22" i="1" s="1"/>
  <c r="BB22" i="1"/>
  <c r="BC22" i="1" s="1"/>
  <c r="BI22" i="1"/>
  <c r="BJ22" i="1" s="1"/>
  <c r="BP22" i="1"/>
  <c r="BQ22" i="1" s="1"/>
  <c r="F23" i="1"/>
  <c r="S23" i="1"/>
  <c r="T23" i="1" s="1"/>
  <c r="Z23" i="1"/>
  <c r="AA23" i="1" s="1"/>
  <c r="AG23" i="1"/>
  <c r="AH23" i="1" s="1"/>
  <c r="AN23" i="1"/>
  <c r="AO23" i="1" s="1"/>
  <c r="AU23" i="1"/>
  <c r="AV23" i="1" s="1"/>
  <c r="BB23" i="1"/>
  <c r="BC23" i="1" s="1"/>
  <c r="BI23" i="1"/>
  <c r="BJ23" i="1" s="1"/>
  <c r="BP23" i="1"/>
  <c r="BQ23" i="1" s="1"/>
  <c r="F24" i="1"/>
  <c r="S24" i="1"/>
  <c r="T24" i="1" s="1"/>
  <c r="Z24" i="1"/>
  <c r="AA24" i="1" s="1"/>
  <c r="AG24" i="1"/>
  <c r="AH24" i="1" s="1"/>
  <c r="AN24" i="1"/>
  <c r="AO24" i="1" s="1"/>
  <c r="AU24" i="1"/>
  <c r="AV24" i="1" s="1"/>
  <c r="BB24" i="1"/>
  <c r="BC24" i="1" s="1"/>
  <c r="BI24" i="1"/>
  <c r="BJ24" i="1" s="1"/>
  <c r="BP24" i="1"/>
  <c r="BQ24" i="1" s="1"/>
  <c r="F25" i="1"/>
  <c r="S25" i="1"/>
  <c r="T25" i="1" s="1"/>
  <c r="Z25" i="1"/>
  <c r="AA25" i="1" s="1"/>
  <c r="AG25" i="1"/>
  <c r="AH25" i="1" s="1"/>
  <c r="AN25" i="1"/>
  <c r="AO25" i="1" s="1"/>
  <c r="AU25" i="1"/>
  <c r="AV25" i="1" s="1"/>
  <c r="BB25" i="1"/>
  <c r="BC25" i="1" s="1"/>
  <c r="BI25" i="1"/>
  <c r="BJ25" i="1" s="1"/>
  <c r="BP25" i="1"/>
  <c r="BQ25" i="1" s="1"/>
  <c r="F26" i="1"/>
  <c r="S26" i="1"/>
  <c r="T26" i="1" s="1"/>
  <c r="Z26" i="1"/>
  <c r="AA26" i="1" s="1"/>
  <c r="AG26" i="1"/>
  <c r="AH26" i="1" s="1"/>
  <c r="AN26" i="1"/>
  <c r="AO26" i="1" s="1"/>
  <c r="AU26" i="1"/>
  <c r="AV26" i="1" s="1"/>
  <c r="BB26" i="1"/>
  <c r="BC26" i="1" s="1"/>
  <c r="BI26" i="1"/>
  <c r="BJ26" i="1" s="1"/>
  <c r="BP26" i="1"/>
  <c r="BQ26" i="1" s="1"/>
  <c r="F27" i="1"/>
  <c r="S27" i="1"/>
  <c r="T27" i="1" s="1"/>
  <c r="Z27" i="1"/>
  <c r="AA27" i="1" s="1"/>
  <c r="AG27" i="1"/>
  <c r="AH27" i="1" s="1"/>
  <c r="AN27" i="1"/>
  <c r="AO27" i="1" s="1"/>
  <c r="AU27" i="1"/>
  <c r="AV27" i="1" s="1"/>
  <c r="BB27" i="1"/>
  <c r="BC27" i="1" s="1"/>
  <c r="BI27" i="1"/>
  <c r="BJ27" i="1" s="1"/>
  <c r="BP27" i="1"/>
  <c r="BQ27" i="1" s="1"/>
  <c r="F28" i="1"/>
  <c r="S28" i="1"/>
  <c r="T28" i="1" s="1"/>
  <c r="Z28" i="1"/>
  <c r="AA28" i="1" s="1"/>
  <c r="AG28" i="1"/>
  <c r="AH28" i="1" s="1"/>
  <c r="AN28" i="1"/>
  <c r="AO28" i="1" s="1"/>
  <c r="AU28" i="1"/>
  <c r="AV28" i="1" s="1"/>
  <c r="BB28" i="1"/>
  <c r="BC28" i="1" s="1"/>
  <c r="BI28" i="1"/>
  <c r="BJ28" i="1" s="1"/>
  <c r="BP28" i="1"/>
  <c r="BQ28" i="1" s="1"/>
  <c r="T29" i="1"/>
  <c r="AA29" i="1"/>
  <c r="AO29" i="1"/>
  <c r="AV29" i="1"/>
  <c r="BB29" i="1"/>
  <c r="BC29" i="1" s="1"/>
  <c r="BJ29" i="1"/>
  <c r="F30" i="1"/>
  <c r="S30" i="1"/>
  <c r="T30" i="1" s="1"/>
  <c r="Z30" i="1"/>
  <c r="AA30" i="1" s="1"/>
  <c r="AG30" i="1"/>
  <c r="AH30" i="1" s="1"/>
  <c r="AN30" i="1"/>
  <c r="AO30" i="1" s="1"/>
  <c r="AU30" i="1"/>
  <c r="AV30" i="1" s="1"/>
  <c r="BB30" i="1"/>
  <c r="BC30" i="1" s="1"/>
  <c r="BI30" i="1"/>
  <c r="BJ30" i="1" s="1"/>
  <c r="BP30" i="1"/>
  <c r="BQ30" i="1" s="1"/>
  <c r="G25" i="1"/>
  <c r="I13" i="1" s="1"/>
  <c r="H22" i="1"/>
  <c r="H19" i="1"/>
  <c r="G19" i="1"/>
  <c r="I7" i="1" s="1"/>
  <c r="H25" i="1"/>
  <c r="J13" i="1" s="1"/>
  <c r="G22" i="1"/>
  <c r="I10" i="1" s="1"/>
  <c r="BK28" i="1" l="1"/>
  <c r="BL28" i="1"/>
  <c r="AX28" i="1"/>
  <c r="AW28" i="1"/>
  <c r="AY16" i="1" s="1"/>
  <c r="AI28" i="1"/>
  <c r="AJ28" i="1"/>
  <c r="V28" i="1"/>
  <c r="U28" i="1"/>
  <c r="CB10" i="5"/>
  <c r="CB16" i="6"/>
  <c r="Q16" i="8"/>
  <c r="P16" i="5"/>
  <c r="Q16" i="5" s="1"/>
  <c r="CB13" i="2"/>
  <c r="BR28" i="1"/>
  <c r="BS28" i="1"/>
  <c r="BD28" i="1"/>
  <c r="BE28" i="1"/>
  <c r="AP28" i="1"/>
  <c r="AQ28" i="1"/>
  <c r="AC28" i="1"/>
  <c r="AB28" i="1"/>
  <c r="AZ16" i="1"/>
  <c r="AQ34" i="1"/>
  <c r="AP34" i="1"/>
  <c r="BY34" i="1"/>
  <c r="BZ34" i="1"/>
  <c r="BZ22" i="1"/>
  <c r="CB10" i="1" s="1"/>
  <c r="BY22" i="1"/>
  <c r="CA10" i="1" s="1"/>
  <c r="BZ19" i="1"/>
  <c r="CB7" i="1" s="1"/>
  <c r="BY19" i="1"/>
  <c r="CA7" i="1" s="1"/>
  <c r="Q16" i="3"/>
  <c r="CB34" i="2"/>
  <c r="CB34" i="4"/>
  <c r="Q34" i="4"/>
  <c r="BZ28" i="1"/>
  <c r="BY28" i="1"/>
  <c r="BZ31" i="1"/>
  <c r="BY31" i="1"/>
  <c r="AJ31" i="1"/>
  <c r="AI31" i="1"/>
  <c r="U31" i="1"/>
  <c r="V31" i="1"/>
  <c r="AQ31" i="1"/>
  <c r="AP31" i="1"/>
  <c r="BE31" i="1"/>
  <c r="BD31" i="1"/>
  <c r="BS31" i="1"/>
  <c r="BR31" i="1"/>
  <c r="G31" i="1"/>
  <c r="H31" i="1"/>
  <c r="AC31" i="1"/>
  <c r="AB31" i="1"/>
  <c r="BK31" i="1"/>
  <c r="BL31" i="1"/>
  <c r="BR19" i="1"/>
  <c r="BS19" i="1"/>
  <c r="BK19" i="1"/>
  <c r="BL19" i="1"/>
  <c r="BS10" i="1"/>
  <c r="BR10" i="1"/>
  <c r="AX10" i="1"/>
  <c r="AW10" i="1"/>
  <c r="BL7" i="1"/>
  <c r="BK7" i="1"/>
  <c r="AQ7" i="1"/>
  <c r="AP7" i="1"/>
  <c r="AC7" i="1"/>
  <c r="AB7" i="1"/>
  <c r="BS4" i="1"/>
  <c r="BR4" i="1"/>
  <c r="AX4" i="1"/>
  <c r="AW4" i="1"/>
  <c r="G28" i="1"/>
  <c r="BS13" i="1"/>
  <c r="AX13" i="1"/>
  <c r="BK13" i="1"/>
  <c r="AP13" i="1"/>
  <c r="AB13" i="1"/>
  <c r="BL10" i="1"/>
  <c r="BK10" i="1"/>
  <c r="AQ10" i="1"/>
  <c r="AP10" i="1"/>
  <c r="AC10" i="1"/>
  <c r="AB10" i="1"/>
  <c r="BS7" i="1"/>
  <c r="BR7" i="1"/>
  <c r="AX7" i="1"/>
  <c r="AW7" i="1"/>
  <c r="BL4" i="1"/>
  <c r="BK4" i="1"/>
  <c r="AQ4" i="1"/>
  <c r="AP4" i="1"/>
  <c r="AC4" i="1"/>
  <c r="AB4" i="1"/>
  <c r="V34" i="1"/>
  <c r="X34" i="1" s="1"/>
  <c r="U34" i="1"/>
  <c r="W34" i="1" s="1"/>
  <c r="AC34" i="1"/>
  <c r="AE34" i="1" s="1"/>
  <c r="AB34" i="1"/>
  <c r="AD34" i="1" s="1"/>
  <c r="AR34" i="1"/>
  <c r="BE34" i="1"/>
  <c r="BD34" i="1"/>
  <c r="BF34" i="1" s="1"/>
  <c r="BL34" i="1"/>
  <c r="BK34" i="1"/>
  <c r="BM34" i="1" s="1"/>
  <c r="BS34" i="1"/>
  <c r="BR34" i="1"/>
  <c r="BT34" i="1" s="1"/>
  <c r="AJ34" i="1"/>
  <c r="AI34" i="1"/>
  <c r="AK34" i="1" s="1"/>
  <c r="J7" i="1"/>
  <c r="BL13" i="1"/>
  <c r="AQ13" i="1"/>
  <c r="AC13" i="1"/>
  <c r="BR13" i="1"/>
  <c r="AW13" i="1"/>
  <c r="G34" i="1"/>
  <c r="BF16" i="1"/>
  <c r="AD16" i="1"/>
  <c r="AE16" i="1" s="1"/>
  <c r="BK25" i="1"/>
  <c r="BM13" i="1" s="1"/>
  <c r="BL25" i="1"/>
  <c r="AW25" i="1"/>
  <c r="AX25" i="1"/>
  <c r="AI25" i="1"/>
  <c r="AK13" i="1" s="1"/>
  <c r="AJ25" i="1"/>
  <c r="U25" i="1"/>
  <c r="W13" i="1" s="1"/>
  <c r="V25" i="1"/>
  <c r="BR22" i="1"/>
  <c r="BT10" i="1" s="1"/>
  <c r="BS22" i="1"/>
  <c r="BU10" i="1" s="1"/>
  <c r="BD22" i="1"/>
  <c r="BF10" i="1" s="1"/>
  <c r="BE22" i="1"/>
  <c r="BG10" i="1" s="1"/>
  <c r="AP22" i="1"/>
  <c r="AR10" i="1" s="1"/>
  <c r="AQ22" i="1"/>
  <c r="AS10" i="1" s="1"/>
  <c r="AB22" i="1"/>
  <c r="AD10" i="1" s="1"/>
  <c r="AC22" i="1"/>
  <c r="AE10" i="1" s="1"/>
  <c r="BM7" i="1"/>
  <c r="BN7" i="1"/>
  <c r="AW19" i="1"/>
  <c r="AY7" i="1" s="1"/>
  <c r="AX19" i="1"/>
  <c r="AZ7" i="1" s="1"/>
  <c r="AI19" i="1"/>
  <c r="AK7" i="1" s="1"/>
  <c r="AJ19" i="1"/>
  <c r="AL7" i="1" s="1"/>
  <c r="U19" i="1"/>
  <c r="W7" i="1" s="1"/>
  <c r="V19" i="1"/>
  <c r="X7" i="1" s="1"/>
  <c r="CA10" i="3"/>
  <c r="CB10" i="3"/>
  <c r="J10" i="1"/>
  <c r="AK16" i="1"/>
  <c r="AL16" i="1" s="1"/>
  <c r="W16" i="1"/>
  <c r="BR25" i="1"/>
  <c r="BT13" i="1" s="1"/>
  <c r="BS25" i="1"/>
  <c r="BD25" i="1"/>
  <c r="BF13" i="1" s="1"/>
  <c r="BE25" i="1"/>
  <c r="AP25" i="1"/>
  <c r="AR13" i="1" s="1"/>
  <c r="AQ25" i="1"/>
  <c r="AB25" i="1"/>
  <c r="AD13" i="1" s="1"/>
  <c r="AC25" i="1"/>
  <c r="BK22" i="1"/>
  <c r="BM10" i="1" s="1"/>
  <c r="BL22" i="1"/>
  <c r="AW22" i="1"/>
  <c r="AY10" i="1" s="1"/>
  <c r="AX22" i="1"/>
  <c r="AI22" i="1"/>
  <c r="AK10" i="1" s="1"/>
  <c r="AJ22" i="1"/>
  <c r="AL10" i="1" s="1"/>
  <c r="U22" i="1"/>
  <c r="W10" i="1" s="1"/>
  <c r="V22" i="1"/>
  <c r="BT7" i="1"/>
  <c r="BD19" i="1"/>
  <c r="BF7" i="1" s="1"/>
  <c r="BE19" i="1"/>
  <c r="AP19" i="1"/>
  <c r="AR7" i="1" s="1"/>
  <c r="AQ19" i="1"/>
  <c r="AB19" i="1"/>
  <c r="AD7" i="1" s="1"/>
  <c r="AC19" i="1"/>
  <c r="BY25" i="1"/>
  <c r="CA13" i="3" s="1"/>
  <c r="BZ25" i="1"/>
  <c r="CA7" i="3"/>
  <c r="BT16" i="1"/>
  <c r="AR16" i="1"/>
  <c r="Q34" i="2"/>
  <c r="CB34" i="3"/>
  <c r="I16" i="1"/>
  <c r="H28" i="1"/>
  <c r="H34" i="1"/>
  <c r="I34" i="1"/>
  <c r="X13" i="1" l="1"/>
  <c r="AL13" i="1"/>
  <c r="BN13" i="1"/>
  <c r="AL34" i="1"/>
  <c r="BU34" i="1"/>
  <c r="BN34" i="1"/>
  <c r="BG34" i="1"/>
  <c r="CA16" i="3"/>
  <c r="CB16" i="3" s="1"/>
  <c r="CA16" i="1"/>
  <c r="CB16" i="1" s="1"/>
  <c r="CA13" i="1"/>
  <c r="CB13" i="1" s="1"/>
  <c r="CB7" i="3"/>
  <c r="CB13" i="3"/>
  <c r="AY13" i="1"/>
  <c r="AZ13" i="1" s="1"/>
  <c r="AS34" i="1"/>
  <c r="J34" i="1"/>
  <c r="BU16" i="1"/>
  <c r="AS16" i="1"/>
  <c r="BG16" i="1"/>
  <c r="X10" i="1"/>
  <c r="X16" i="1"/>
  <c r="BM16" i="1"/>
  <c r="BN16" i="1" s="1"/>
  <c r="AE4" i="1"/>
  <c r="AS4" i="1"/>
  <c r="BN4" i="1"/>
  <c r="AZ4" i="1"/>
  <c r="BU4" i="1"/>
  <c r="CA34" i="1"/>
  <c r="CB34" i="1" s="1"/>
  <c r="J16" i="1"/>
  <c r="AE7" i="1"/>
  <c r="AS7" i="1"/>
  <c r="BG7" i="1"/>
  <c r="BU7" i="1"/>
  <c r="AZ10" i="1"/>
  <c r="BN10" i="1"/>
  <c r="AE13" i="1"/>
  <c r="AS13" i="1"/>
  <c r="BG13" i="1"/>
  <c r="BU13" i="1"/>
</calcChain>
</file>

<file path=xl/sharedStrings.xml><?xml version="1.0" encoding="utf-8"?>
<sst xmlns="http://schemas.openxmlformats.org/spreadsheetml/2006/main" count="1873" uniqueCount="43">
  <si>
    <t>GAPDH</t>
  </si>
  <si>
    <t>ATF3</t>
  </si>
  <si>
    <t>EGR1</t>
  </si>
  <si>
    <t>DUSP1</t>
  </si>
  <si>
    <t>NFKB1</t>
  </si>
  <si>
    <t>IL-6</t>
  </si>
  <si>
    <t>IL-8</t>
  </si>
  <si>
    <t>IL-17</t>
  </si>
  <si>
    <t>IL-33</t>
  </si>
  <si>
    <t>TSLP-total</t>
  </si>
  <si>
    <t>TSLP-long</t>
  </si>
  <si>
    <t>0h</t>
  </si>
  <si>
    <t>RPMI</t>
  </si>
  <si>
    <t>1h</t>
  </si>
  <si>
    <t>2h</t>
  </si>
  <si>
    <t>4h</t>
  </si>
  <si>
    <t>6h</t>
  </si>
  <si>
    <t>polyIC</t>
  </si>
  <si>
    <t>IL6</t>
  </si>
  <si>
    <t>IL8</t>
  </si>
  <si>
    <t>IL17</t>
  </si>
  <si>
    <t>IL33</t>
  </si>
  <si>
    <t>TSLP total</t>
  </si>
  <si>
    <t>TSLP long</t>
  </si>
  <si>
    <t>LPS</t>
  </si>
  <si>
    <t>PAM</t>
  </si>
  <si>
    <t>PGN</t>
  </si>
  <si>
    <t>flagellin</t>
  </si>
  <si>
    <t>8h</t>
  </si>
  <si>
    <t>R848</t>
  </si>
  <si>
    <t>NFKB</t>
  </si>
  <si>
    <t xml:space="preserve"> </t>
  </si>
  <si>
    <t>8 h</t>
  </si>
  <si>
    <t>CPG</t>
  </si>
  <si>
    <t>x</t>
  </si>
  <si>
    <t>time</t>
  </si>
  <si>
    <t>average</t>
  </si>
  <si>
    <t>min</t>
  </si>
  <si>
    <t>max</t>
  </si>
  <si>
    <t>st.dev</t>
  </si>
  <si>
    <t>TSLP tot</t>
  </si>
  <si>
    <t>summary</t>
  </si>
  <si>
    <t>TSLP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</si>
</sst>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000"/>
  </numFmts>
  <fonts count="1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1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90">
    <xf numFmtId="0" fontId="0" fillId="0" borderId="0" xfId="0"/>
    <xf numFmtId="0" fontId="2" fillId="0" borderId="8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>
      <alignment horizontal="center"/>
    </xf>
    <xf numFmtId="0" fontId="3" fillId="3" borderId="1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4" fillId="0" borderId="3" xfId="0" applyNumberFormat="1" applyFont="1" applyFill="1" applyBorder="1" applyAlignment="1" applyProtection="1">
      <alignment horizontal="center"/>
    </xf>
    <xf numFmtId="164" fontId="4" fillId="0" borderId="5" xfId="0" applyNumberFormat="1" applyFont="1" applyFill="1" applyBorder="1" applyAlignment="1" applyProtection="1">
      <alignment horizontal="center"/>
    </xf>
    <xf numFmtId="164" fontId="4" fillId="0" borderId="2" xfId="0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>
      <alignment horizontal="center"/>
    </xf>
    <xf numFmtId="165" fontId="7" fillId="0" borderId="5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164" fontId="4" fillId="0" borderId="7" xfId="0" applyNumberFormat="1" applyFont="1" applyFill="1" applyBorder="1" applyAlignment="1" applyProtection="1">
      <alignment horizontal="center"/>
    </xf>
    <xf numFmtId="164" fontId="4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164" fontId="4" fillId="0" borderId="4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/>
    <xf numFmtId="0" fontId="2" fillId="0" borderId="13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164" fontId="7" fillId="0" borderId="8" xfId="0" applyNumberFormat="1" applyFont="1" applyBorder="1" applyAlignment="1">
      <alignment horizontal="center"/>
    </xf>
    <xf numFmtId="0" fontId="3" fillId="3" borderId="9" xfId="0" applyNumberFormat="1" applyFont="1" applyFill="1" applyBorder="1" applyAlignment="1" applyProtection="1">
      <alignment horizontal="center"/>
    </xf>
    <xf numFmtId="164" fontId="7" fillId="0" borderId="6" xfId="0" applyNumberFormat="1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4" borderId="4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/>
    </xf>
    <xf numFmtId="0" fontId="2" fillId="0" borderId="14" xfId="0" applyNumberFormat="1" applyFont="1" applyFill="1" applyBorder="1" applyAlignment="1" applyProtection="1">
      <alignment horizontal="center"/>
    </xf>
    <xf numFmtId="0" fontId="2" fillId="4" borderId="6" xfId="0" applyNumberFormat="1" applyFont="1" applyFill="1" applyBorder="1" applyAlignment="1" applyProtection="1">
      <alignment horizontal="center"/>
    </xf>
    <xf numFmtId="166" fontId="4" fillId="0" borderId="0" xfId="0" applyNumberFormat="1" applyFont="1" applyFill="1" applyBorder="1" applyAlignment="1" applyProtection="1">
      <alignment horizontal="center"/>
    </xf>
    <xf numFmtId="0" fontId="0" fillId="0" borderId="14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2" fillId="4" borderId="0" xfId="0" applyNumberFormat="1" applyFont="1" applyFill="1" applyBorder="1" applyAlignment="1" applyProtection="1">
      <alignment horizontal="center"/>
    </xf>
    <xf numFmtId="0" fontId="2" fillId="4" borderId="7" xfId="0" applyNumberFormat="1" applyFont="1" applyFill="1" applyBorder="1" applyAlignment="1" applyProtection="1">
      <alignment horizontal="center"/>
    </xf>
    <xf numFmtId="0" fontId="2" fillId="4" borderId="1" xfId="0" applyNumberFormat="1" applyFont="1" applyFill="1" applyBorder="1" applyAlignment="1" applyProtection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11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/>
    </xf>
    <xf numFmtId="0" fontId="11" fillId="0" borderId="5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7" fillId="0" borderId="0" xfId="0" applyFont="1" applyBorder="1" applyAlignment="1">
      <alignment horizontal="center"/>
    </xf>
    <xf numFmtId="0" fontId="11" fillId="0" borderId="7" xfId="0" applyNumberFormat="1" applyFont="1" applyFill="1" applyBorder="1" applyAlignment="1" applyProtection="1">
      <alignment horizontal="center"/>
    </xf>
    <xf numFmtId="0" fontId="12" fillId="0" borderId="7" xfId="0" applyNumberFormat="1" applyFont="1" applyFill="1" applyBorder="1" applyAlignment="1" applyProtection="1">
      <alignment horizontal="center"/>
    </xf>
    <xf numFmtId="0" fontId="11" fillId="0" borderId="8" xfId="0" applyNumberFormat="1" applyFont="1" applyFill="1" applyBorder="1" applyAlignment="1" applyProtection="1">
      <alignment horizontal="center"/>
    </xf>
    <xf numFmtId="0" fontId="10" fillId="4" borderId="0" xfId="0" applyFont="1" applyFill="1"/>
    <xf numFmtId="0" fontId="10" fillId="4" borderId="0" xfId="0" applyFont="1" applyFill="1" applyAlignment="1">
      <alignment horizontal="center"/>
    </xf>
    <xf numFmtId="0" fontId="1" fillId="2" borderId="4" xfId="1" applyBorder="1" applyAlignment="1">
      <alignment horizontal="center"/>
    </xf>
    <xf numFmtId="0" fontId="1" fillId="2" borderId="6" xfId="1" applyBorder="1" applyAlignment="1">
      <alignment horizontal="center"/>
    </xf>
  </cellXfs>
  <cellStyles count="36">
    <cellStyle name="Bad" xfId="1" builtinId="27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pIC!$D$50:$D$55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0.28133835960333642</c:v>
                  </c:pt>
                  <c:pt idx="2">
                    <c:v>0.20561622633335572</c:v>
                  </c:pt>
                  <c:pt idx="3">
                    <c:v>0.56012020863826129</c:v>
                  </c:pt>
                  <c:pt idx="4">
                    <c:v>1.2204007080566042</c:v>
                  </c:pt>
                  <c:pt idx="5">
                    <c:v>0.13722942195580112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0.65574398784974597</c:v>
                </c:pt>
                <c:pt idx="2">
                  <c:v>0.90041184640506478</c:v>
                </c:pt>
                <c:pt idx="3">
                  <c:v>1.20266487693713</c:v>
                </c:pt>
                <c:pt idx="4">
                  <c:v>1.1095117925550289</c:v>
                </c:pt>
                <c:pt idx="5" formatCode="0.000">
                  <c:v>0.94337365579036758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pIC!$E$49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pIC!$F$50:$F$55</c:f>
                <c:numCache>
                  <c:formatCode>General</c:formatCode>
                  <c:ptCount val="6"/>
                  <c:pt idx="0">
                    <c:v>0.23704400826717534</c:v>
                  </c:pt>
                  <c:pt idx="1">
                    <c:v>0.67972398752614993</c:v>
                  </c:pt>
                  <c:pt idx="2">
                    <c:v>0.5532834596408237</c:v>
                  </c:pt>
                  <c:pt idx="3">
                    <c:v>0.72674144629429238</c:v>
                  </c:pt>
                  <c:pt idx="4">
                    <c:v>1.7158187124381064</c:v>
                  </c:pt>
                  <c:pt idx="5">
                    <c:v>0.25634687372646831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pIC!$E$50:$E$55</c:f>
              <c:numCache>
                <c:formatCode>0.000</c:formatCode>
                <c:ptCount val="6"/>
                <c:pt idx="0">
                  <c:v>1</c:v>
                </c:pt>
                <c:pt idx="1">
                  <c:v>1.904376977258146</c:v>
                </c:pt>
                <c:pt idx="2">
                  <c:v>2.8154182033171118</c:v>
                </c:pt>
                <c:pt idx="3">
                  <c:v>4.9637215089458575</c:v>
                </c:pt>
                <c:pt idx="4">
                  <c:v>2.6773527427973787</c:v>
                </c:pt>
                <c:pt idx="5">
                  <c:v>5.8994478731933375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41120"/>
        <c:axId val="44342656"/>
      </c:lineChart>
      <c:catAx>
        <c:axId val="44341120"/>
        <c:scaling>
          <c:orientation val="minMax"/>
        </c:scaling>
        <c:delete val="0"/>
        <c:axPos val="b"/>
        <c:majorTickMark val="none"/>
        <c:minorTickMark val="none"/>
        <c:tickLblPos val="nextTo"/>
        <c:crossAx val="44342656"/>
        <c:crosses val="autoZero"/>
        <c:auto val="1"/>
        <c:lblAlgn val="ctr"/>
        <c:lblOffset val="100"/>
        <c:noMultiLvlLbl val="0"/>
      </c:catAx>
      <c:valAx>
        <c:axId val="44342656"/>
        <c:scaling>
          <c:orientation val="minMax"/>
          <c:max val="6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44341120"/>
        <c:crosses val="autoZero"/>
        <c:crossBetween val="between"/>
        <c:majorUnit val="2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0.65574398784974597</c:v>
                </c:pt>
                <c:pt idx="2">
                  <c:v>0.90041184640506478</c:v>
                </c:pt>
                <c:pt idx="3">
                  <c:v>1.20266487693713</c:v>
                </c:pt>
                <c:pt idx="4">
                  <c:v>1.1095117925550289</c:v>
                </c:pt>
                <c:pt idx="5" formatCode="0.000">
                  <c:v>0.94337365579036758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pIC!$G$49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pIC!$H$50:$H$55</c:f>
                <c:numCache>
                  <c:formatCode>General</c:formatCode>
                  <c:ptCount val="6"/>
                  <c:pt idx="0">
                    <c:v>0.33042425581595108</c:v>
                  </c:pt>
                  <c:pt idx="1">
                    <c:v>0.66271657158802078</c:v>
                  </c:pt>
                  <c:pt idx="2">
                    <c:v>0.45459531092430566</c:v>
                  </c:pt>
                  <c:pt idx="3">
                    <c:v>0.20345765364049961</c:v>
                  </c:pt>
                  <c:pt idx="4">
                    <c:v>0.37071990826238943</c:v>
                  </c:pt>
                  <c:pt idx="5">
                    <c:v>0.14984629846396735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pIC!$G$50:$G$55</c:f>
              <c:numCache>
                <c:formatCode>0.000</c:formatCode>
                <c:ptCount val="6"/>
                <c:pt idx="0">
                  <c:v>1</c:v>
                </c:pt>
                <c:pt idx="1">
                  <c:v>1.4119593442000191</c:v>
                </c:pt>
                <c:pt idx="2">
                  <c:v>1.6438396081249533</c:v>
                </c:pt>
                <c:pt idx="3">
                  <c:v>0.44362612228908505</c:v>
                </c:pt>
                <c:pt idx="4">
                  <c:v>1.4431312224827222</c:v>
                </c:pt>
                <c:pt idx="5">
                  <c:v>0.4101618504677792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164800"/>
        <c:axId val="105168256"/>
      </c:lineChart>
      <c:catAx>
        <c:axId val="1051648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168256"/>
        <c:crosses val="autoZero"/>
        <c:auto val="1"/>
        <c:lblAlgn val="ctr"/>
        <c:lblOffset val="100"/>
        <c:noMultiLvlLbl val="0"/>
      </c:catAx>
      <c:valAx>
        <c:axId val="1051682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5164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0.65574398784974597</c:v>
                </c:pt>
                <c:pt idx="2">
                  <c:v>0.90041184640506478</c:v>
                </c:pt>
                <c:pt idx="3">
                  <c:v>1.20266487693713</c:v>
                </c:pt>
                <c:pt idx="4">
                  <c:v>1.1095117925550289</c:v>
                </c:pt>
                <c:pt idx="5" formatCode="0.000">
                  <c:v>0.94337365579036758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pIC!$I$49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pIC!$J$50:$J$55</c:f>
                <c:numCache>
                  <c:formatCode>General</c:formatCode>
                  <c:ptCount val="6"/>
                  <c:pt idx="0">
                    <c:v>0.20075679507522776</c:v>
                  </c:pt>
                  <c:pt idx="1">
                    <c:v>1.3132110430678918</c:v>
                  </c:pt>
                  <c:pt idx="2">
                    <c:v>0.94740017668183996</c:v>
                  </c:pt>
                  <c:pt idx="3">
                    <c:v>0.29150535990372867</c:v>
                  </c:pt>
                  <c:pt idx="4">
                    <c:v>4.1285347475548395</c:v>
                  </c:pt>
                  <c:pt idx="5">
                    <c:v>1.5697585686341335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pIC!$I$50:$I$55</c:f>
              <c:numCache>
                <c:formatCode>0.000</c:formatCode>
                <c:ptCount val="6"/>
                <c:pt idx="0">
                  <c:v>1</c:v>
                </c:pt>
                <c:pt idx="1">
                  <c:v>3.474284103883551</c:v>
                </c:pt>
                <c:pt idx="2">
                  <c:v>9.3140853175435652</c:v>
                </c:pt>
                <c:pt idx="3">
                  <c:v>2.2935801160344038</c:v>
                </c:pt>
                <c:pt idx="4">
                  <c:v>5.2487820892972339</c:v>
                </c:pt>
                <c:pt idx="5">
                  <c:v>5.4365475910209602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228800"/>
        <c:axId val="109230336"/>
      </c:lineChart>
      <c:catAx>
        <c:axId val="1092288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9230336"/>
        <c:crosses val="autoZero"/>
        <c:auto val="1"/>
        <c:lblAlgn val="ctr"/>
        <c:lblOffset val="100"/>
        <c:noMultiLvlLbl val="0"/>
      </c:catAx>
      <c:valAx>
        <c:axId val="1092303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9228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0.65574398784974597</c:v>
                </c:pt>
                <c:pt idx="2">
                  <c:v>0.90041184640506478</c:v>
                </c:pt>
                <c:pt idx="3">
                  <c:v>1.20266487693713</c:v>
                </c:pt>
                <c:pt idx="4">
                  <c:v>1.1095117925550289</c:v>
                </c:pt>
                <c:pt idx="5" formatCode="0.000">
                  <c:v>0.94337365579036758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pIC!$K$49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pIC!$L$50:$L$55</c:f>
                <c:numCache>
                  <c:formatCode>General</c:formatCode>
                  <c:ptCount val="6"/>
                  <c:pt idx="0">
                    <c:v>0.13956062288698723</c:v>
                  </c:pt>
                  <c:pt idx="1">
                    <c:v>0.13732441406228738</c:v>
                  </c:pt>
                  <c:pt idx="2">
                    <c:v>0.1461713201111236</c:v>
                  </c:pt>
                  <c:pt idx="3">
                    <c:v>0.52508828120950135</c:v>
                  </c:pt>
                  <c:pt idx="4">
                    <c:v>4.1738503074294915</c:v>
                  </c:pt>
                  <c:pt idx="5">
                    <c:v>0.29919492454825342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pIC!$K$50:$K$55</c:f>
              <c:numCache>
                <c:formatCode>0.000</c:formatCode>
                <c:ptCount val="6"/>
                <c:pt idx="0">
                  <c:v>1</c:v>
                </c:pt>
                <c:pt idx="1">
                  <c:v>0.89889646339964313</c:v>
                </c:pt>
                <c:pt idx="2">
                  <c:v>1.7765186715264989</c:v>
                </c:pt>
                <c:pt idx="3">
                  <c:v>2.7221003031508593</c:v>
                </c:pt>
                <c:pt idx="4">
                  <c:v>4.9933821074553313</c:v>
                </c:pt>
                <c:pt idx="5">
                  <c:v>2.1367203763533178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136192"/>
        <c:axId val="114138112"/>
      </c:lineChart>
      <c:catAx>
        <c:axId val="1141361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138112"/>
        <c:crosses val="autoZero"/>
        <c:auto val="1"/>
        <c:lblAlgn val="ctr"/>
        <c:lblOffset val="100"/>
        <c:noMultiLvlLbl val="0"/>
      </c:catAx>
      <c:valAx>
        <c:axId val="1141381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136192"/>
        <c:crosses val="autoZero"/>
        <c:crossBetween val="between"/>
        <c:majorUnit val="2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0.65574398784974597</c:v>
                </c:pt>
                <c:pt idx="2">
                  <c:v>0.90041184640506478</c:v>
                </c:pt>
                <c:pt idx="3">
                  <c:v>1.20266487693713</c:v>
                </c:pt>
                <c:pt idx="4">
                  <c:v>1.1095117925550289</c:v>
                </c:pt>
                <c:pt idx="5" formatCode="0.000">
                  <c:v>0.94337365579036758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pIC!$M$49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pIC!$N$50:$N$55</c:f>
                <c:numCache>
                  <c:formatCode>General</c:formatCode>
                  <c:ptCount val="6"/>
                  <c:pt idx="0">
                    <c:v>0.25849962087207012</c:v>
                  </c:pt>
                  <c:pt idx="1">
                    <c:v>2.7738541596435069</c:v>
                  </c:pt>
                  <c:pt idx="2">
                    <c:v>10.716121649419351</c:v>
                  </c:pt>
                  <c:pt idx="3">
                    <c:v>4.1770046454136631</c:v>
                  </c:pt>
                  <c:pt idx="4">
                    <c:v>28.843804533833982</c:v>
                  </c:pt>
                  <c:pt idx="5">
                    <c:v>1.7794212738448678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pIC!$M$50:$M$55</c:f>
              <c:numCache>
                <c:formatCode>0.000</c:formatCode>
                <c:ptCount val="6"/>
                <c:pt idx="0">
                  <c:v>1</c:v>
                </c:pt>
                <c:pt idx="1">
                  <c:v>5.9731947141762198</c:v>
                </c:pt>
                <c:pt idx="2">
                  <c:v>16.015745613098581</c:v>
                </c:pt>
                <c:pt idx="3">
                  <c:v>10.509575968343441</c:v>
                </c:pt>
                <c:pt idx="4">
                  <c:v>26.131470773156597</c:v>
                </c:pt>
                <c:pt idx="5">
                  <c:v>26.880697320591157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26848"/>
        <c:axId val="16318464"/>
      </c:lineChart>
      <c:catAx>
        <c:axId val="157268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6318464"/>
        <c:crosses val="autoZero"/>
        <c:auto val="1"/>
        <c:lblAlgn val="ctr"/>
        <c:lblOffset val="100"/>
        <c:noMultiLvlLbl val="0"/>
      </c:catAx>
      <c:valAx>
        <c:axId val="163184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726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0.65574398784974597</c:v>
                </c:pt>
                <c:pt idx="2">
                  <c:v>0.90041184640506478</c:v>
                </c:pt>
                <c:pt idx="3">
                  <c:v>1.20266487693713</c:v>
                </c:pt>
                <c:pt idx="4">
                  <c:v>1.1095117925550289</c:v>
                </c:pt>
                <c:pt idx="5" formatCode="0.000">
                  <c:v>0.94337365579036758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pIC!$O$49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pIC!$P$50:$P$55</c:f>
                <c:numCache>
                  <c:formatCode>General</c:formatCode>
                  <c:ptCount val="6"/>
                  <c:pt idx="0">
                    <c:v>0.23112740835674322</c:v>
                  </c:pt>
                  <c:pt idx="1">
                    <c:v>1.5896906165368705</c:v>
                  </c:pt>
                  <c:pt idx="2">
                    <c:v>4.5163928351269647</c:v>
                  </c:pt>
                  <c:pt idx="3">
                    <c:v>7.8298328236018744</c:v>
                  </c:pt>
                  <c:pt idx="4">
                    <c:v>28.858670408160698</c:v>
                  </c:pt>
                  <c:pt idx="5">
                    <c:v>8.2998551169885655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pIC!$O$50:$O$55</c:f>
              <c:numCache>
                <c:formatCode>0.000</c:formatCode>
                <c:ptCount val="6"/>
                <c:pt idx="0">
                  <c:v>1</c:v>
                </c:pt>
                <c:pt idx="1">
                  <c:v>5.2124126211688244</c:v>
                </c:pt>
                <c:pt idx="2">
                  <c:v>17.190022071972557</c:v>
                </c:pt>
                <c:pt idx="3">
                  <c:v>19.021319002038172</c:v>
                </c:pt>
                <c:pt idx="4">
                  <c:v>26.770453411677334</c:v>
                </c:pt>
                <c:pt idx="5">
                  <c:v>21.779042271084933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48672"/>
        <c:axId val="16350208"/>
      </c:lineChart>
      <c:catAx>
        <c:axId val="163486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6350208"/>
        <c:crosses val="autoZero"/>
        <c:auto val="1"/>
        <c:lblAlgn val="ctr"/>
        <c:lblOffset val="100"/>
        <c:noMultiLvlLbl val="0"/>
      </c:catAx>
      <c:valAx>
        <c:axId val="163502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6348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0.65574398784974597</c:v>
                </c:pt>
                <c:pt idx="2">
                  <c:v>0.90041184640506478</c:v>
                </c:pt>
                <c:pt idx="3">
                  <c:v>1.20266487693713</c:v>
                </c:pt>
                <c:pt idx="4">
                  <c:v>1.1095117925550289</c:v>
                </c:pt>
                <c:pt idx="5" formatCode="0.000">
                  <c:v>0.94337365579036758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pIC!$Q$49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pIC!$R$50:$R$55</c:f>
                <c:numCache>
                  <c:formatCode>General</c:formatCode>
                  <c:ptCount val="6"/>
                  <c:pt idx="0">
                    <c:v>0.24530467947435414</c:v>
                  </c:pt>
                  <c:pt idx="1">
                    <c:v>0.61178174855510215</c:v>
                  </c:pt>
                  <c:pt idx="2">
                    <c:v>0.50741849160057617</c:v>
                  </c:pt>
                  <c:pt idx="3">
                    <c:v>0.54305398388863868</c:v>
                  </c:pt>
                  <c:pt idx="4">
                    <c:v>3.9231693412276245</c:v>
                  </c:pt>
                  <c:pt idx="5">
                    <c:v>2.6587570151201181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pIC!$Q$50:$Q$55</c:f>
              <c:numCache>
                <c:formatCode>0.000</c:formatCode>
                <c:ptCount val="6"/>
                <c:pt idx="0">
                  <c:v>1</c:v>
                </c:pt>
                <c:pt idx="1">
                  <c:v>0.65500300617118523</c:v>
                </c:pt>
                <c:pt idx="2">
                  <c:v>1.1081498487963815</c:v>
                </c:pt>
                <c:pt idx="3">
                  <c:v>2.7759502803366116</c:v>
                </c:pt>
                <c:pt idx="4">
                  <c:v>5.682044679565835</c:v>
                </c:pt>
                <c:pt idx="5">
                  <c:v>14.838358476075621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76192"/>
        <c:axId val="16377728"/>
      </c:lineChart>
      <c:catAx>
        <c:axId val="163761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6377728"/>
        <c:crosses val="autoZero"/>
        <c:auto val="1"/>
        <c:lblAlgn val="ctr"/>
        <c:lblOffset val="100"/>
        <c:noMultiLvlLbl val="0"/>
      </c:catAx>
      <c:valAx>
        <c:axId val="16377728"/>
        <c:scaling>
          <c:orientation val="minMax"/>
          <c:max val="2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6376192"/>
        <c:crosses val="autoZero"/>
        <c:crossBetween val="between"/>
        <c:majorUnit val="5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0.65574398784974597</c:v>
                </c:pt>
                <c:pt idx="2">
                  <c:v>0.90041184640506478</c:v>
                </c:pt>
                <c:pt idx="3">
                  <c:v>1.20266487693713</c:v>
                </c:pt>
                <c:pt idx="4">
                  <c:v>1.1095117925550289</c:v>
                </c:pt>
                <c:pt idx="5" formatCode="0.000">
                  <c:v>0.94337365579036758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pIC!$S$49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pIC!$T$50:$T$55</c:f>
                <c:numCache>
                  <c:formatCode>General</c:formatCode>
                  <c:ptCount val="6"/>
                  <c:pt idx="0">
                    <c:v>0.47733064884558679</c:v>
                  </c:pt>
                  <c:pt idx="1">
                    <c:v>0.67015243183111195</c:v>
                  </c:pt>
                  <c:pt idx="2">
                    <c:v>0.44365847583260687</c:v>
                  </c:pt>
                  <c:pt idx="3">
                    <c:v>2.1850079943460132</c:v>
                  </c:pt>
                  <c:pt idx="4">
                    <c:v>0.65701722887651182</c:v>
                  </c:pt>
                  <c:pt idx="5">
                    <c:v>0.88548571322366021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pIC!$S$50:$S$55</c:f>
              <c:numCache>
                <c:formatCode>0.000</c:formatCode>
                <c:ptCount val="6"/>
                <c:pt idx="0">
                  <c:v>1</c:v>
                </c:pt>
                <c:pt idx="1">
                  <c:v>1.5409038880504495</c:v>
                </c:pt>
                <c:pt idx="2">
                  <c:v>1.4794011734730486</c:v>
                </c:pt>
                <c:pt idx="3">
                  <c:v>6.0739832912950558</c:v>
                </c:pt>
                <c:pt idx="4">
                  <c:v>5.5982849281466063</c:v>
                </c:pt>
                <c:pt idx="5">
                  <c:v>1.9476984410113067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08064"/>
        <c:axId val="24409600"/>
      </c:lineChart>
      <c:catAx>
        <c:axId val="24408064"/>
        <c:scaling>
          <c:orientation val="minMax"/>
        </c:scaling>
        <c:delete val="0"/>
        <c:axPos val="b"/>
        <c:majorTickMark val="none"/>
        <c:minorTickMark val="none"/>
        <c:tickLblPos val="nextTo"/>
        <c:crossAx val="24409600"/>
        <c:crosses val="autoZero"/>
        <c:auto val="1"/>
        <c:lblAlgn val="ctr"/>
        <c:lblOffset val="100"/>
        <c:noMultiLvlLbl val="0"/>
      </c:catAx>
      <c:valAx>
        <c:axId val="244096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4408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0.65574398784974597</c:v>
                </c:pt>
                <c:pt idx="2">
                  <c:v>0.90041184640506478</c:v>
                </c:pt>
                <c:pt idx="3">
                  <c:v>1.20266487693713</c:v>
                </c:pt>
                <c:pt idx="4">
                  <c:v>1.1095117925550289</c:v>
                </c:pt>
                <c:pt idx="5" formatCode="0.000">
                  <c:v>0.94337365579036758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pIC!$U$49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pIC!$V$50:$V$55</c:f>
                <c:numCache>
                  <c:formatCode>General</c:formatCode>
                  <c:ptCount val="6"/>
                  <c:pt idx="0">
                    <c:v>0.26956984546714025</c:v>
                  </c:pt>
                  <c:pt idx="1">
                    <c:v>0.51730505294034901</c:v>
                  </c:pt>
                  <c:pt idx="2">
                    <c:v>3.7367182657546323</c:v>
                  </c:pt>
                  <c:pt idx="3">
                    <c:v>3.0453522033940779</c:v>
                  </c:pt>
                  <c:pt idx="4">
                    <c:v>60.593501602322817</c:v>
                  </c:pt>
                  <c:pt idx="5">
                    <c:v>4.2712775914333347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pIC!$U$50:$U$55</c:f>
              <c:numCache>
                <c:formatCode>0.000</c:formatCode>
                <c:ptCount val="6"/>
                <c:pt idx="0">
                  <c:v>1</c:v>
                </c:pt>
                <c:pt idx="1">
                  <c:v>1.4571084253802562</c:v>
                </c:pt>
                <c:pt idx="2">
                  <c:v>7.4869254138531236</c:v>
                </c:pt>
                <c:pt idx="3">
                  <c:v>7.7763268495694202</c:v>
                </c:pt>
                <c:pt idx="4">
                  <c:v>54.159784377825154</c:v>
                </c:pt>
                <c:pt idx="5">
                  <c:v>8.2028682435145921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27520"/>
        <c:axId val="24433408"/>
      </c:lineChart>
      <c:catAx>
        <c:axId val="24427520"/>
        <c:scaling>
          <c:orientation val="minMax"/>
        </c:scaling>
        <c:delete val="0"/>
        <c:axPos val="b"/>
        <c:majorTickMark val="none"/>
        <c:minorTickMark val="none"/>
        <c:tickLblPos val="nextTo"/>
        <c:crossAx val="24433408"/>
        <c:crosses val="autoZero"/>
        <c:auto val="1"/>
        <c:lblAlgn val="ctr"/>
        <c:lblOffset val="100"/>
        <c:noMultiLvlLbl val="0"/>
      </c:catAx>
      <c:valAx>
        <c:axId val="24433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4427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pIC!$C$50:$C$55</c:f>
              <c:numCache>
                <c:formatCode>General</c:formatCode>
                <c:ptCount val="6"/>
                <c:pt idx="0">
                  <c:v>1</c:v>
                </c:pt>
                <c:pt idx="1">
                  <c:v>0.65574398784974597</c:v>
                </c:pt>
                <c:pt idx="2">
                  <c:v>0.90041184640506478</c:v>
                </c:pt>
                <c:pt idx="3">
                  <c:v>1.20266487693713</c:v>
                </c:pt>
                <c:pt idx="4">
                  <c:v>1.1095117925550289</c:v>
                </c:pt>
                <c:pt idx="5" formatCode="0.000">
                  <c:v>0.94337365579036758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pIC!$W$49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pIC!$X$50:$X$55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5.4575428847303904</c:v>
                  </c:pt>
                  <c:pt idx="2">
                    <c:v>40.059691567771125</c:v>
                  </c:pt>
                  <c:pt idx="3">
                    <c:v>66.775239704292076</c:v>
                  </c:pt>
                  <c:pt idx="4">
                    <c:v>403.3932485176677</c:v>
                  </c:pt>
                  <c:pt idx="5">
                    <c:v>25.574763272398123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 h</c:v>
                </c:pt>
              </c:strCache>
            </c:strRef>
          </c:cat>
          <c:val>
            <c:numRef>
              <c:f>pIC!$W$50:$W$55</c:f>
              <c:numCache>
                <c:formatCode>#,##0.000</c:formatCode>
                <c:ptCount val="6"/>
                <c:pt idx="0">
                  <c:v>1</c:v>
                </c:pt>
                <c:pt idx="1">
                  <c:v>7.3190947178236971</c:v>
                </c:pt>
                <c:pt idx="2">
                  <c:v>54.935874601474154</c:v>
                </c:pt>
                <c:pt idx="3">
                  <c:v>134.66465144528379</c:v>
                </c:pt>
                <c:pt idx="4">
                  <c:v>593.92890540054702</c:v>
                </c:pt>
                <c:pt idx="5" formatCode="0.000">
                  <c:v>64.613154485871604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12768"/>
        <c:axId val="24518656"/>
      </c:lineChart>
      <c:catAx>
        <c:axId val="24512768"/>
        <c:scaling>
          <c:orientation val="minMax"/>
        </c:scaling>
        <c:delete val="0"/>
        <c:axPos val="b"/>
        <c:majorTickMark val="none"/>
        <c:minorTickMark val="none"/>
        <c:tickLblPos val="nextTo"/>
        <c:crossAx val="24518656"/>
        <c:crosses val="autoZero"/>
        <c:auto val="1"/>
        <c:lblAlgn val="ctr"/>
        <c:lblOffset val="100"/>
        <c:noMultiLvlLbl val="0"/>
      </c:catAx>
      <c:valAx>
        <c:axId val="24518656"/>
        <c:scaling>
          <c:orientation val="minMax"/>
          <c:max val="15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24512768"/>
        <c:crosses val="autoZero"/>
        <c:crossBetween val="between"/>
        <c:majorUnit val="5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0.74150461404120005</c:v>
                </c:pt>
                <c:pt idx="2">
                  <c:v>0.99893859449777533</c:v>
                </c:pt>
                <c:pt idx="3">
                  <c:v>1.402784999041722</c:v>
                </c:pt>
                <c:pt idx="4">
                  <c:v>2.3660413814421792</c:v>
                </c:pt>
                <c:pt idx="5">
                  <c:v>1.2518954465082501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LPS!$E$46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LPS!$F$47:$F$52</c:f>
                <c:numCache>
                  <c:formatCode>General</c:formatCode>
                  <c:ptCount val="6"/>
                  <c:pt idx="0">
                    <c:v>0.23704400826717534</c:v>
                  </c:pt>
                  <c:pt idx="1">
                    <c:v>0.39168376156032769</c:v>
                  </c:pt>
                  <c:pt idx="2">
                    <c:v>5.4083588289680705E-2</c:v>
                  </c:pt>
                  <c:pt idx="3">
                    <c:v>3.5233726151232235E-2</c:v>
                  </c:pt>
                  <c:pt idx="4">
                    <c:v>0.15713475639706204</c:v>
                  </c:pt>
                  <c:pt idx="5">
                    <c:v>6.4321085284576127E-2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LPS!$E$47:$E$52</c:f>
              <c:numCache>
                <c:formatCode>0.000</c:formatCode>
                <c:ptCount val="6"/>
                <c:pt idx="0">
                  <c:v>1</c:v>
                </c:pt>
                <c:pt idx="1">
                  <c:v>1.1637166459911246</c:v>
                </c:pt>
                <c:pt idx="2">
                  <c:v>0.97979107212982464</c:v>
                </c:pt>
                <c:pt idx="3">
                  <c:v>0.66876267078491736</c:v>
                </c:pt>
                <c:pt idx="4">
                  <c:v>0.71820849400598119</c:v>
                </c:pt>
                <c:pt idx="5">
                  <c:v>0.52266775569262713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28768"/>
        <c:axId val="24530304"/>
      </c:lineChart>
      <c:catAx>
        <c:axId val="24528768"/>
        <c:scaling>
          <c:orientation val="minMax"/>
        </c:scaling>
        <c:delete val="0"/>
        <c:axPos val="b"/>
        <c:majorTickMark val="none"/>
        <c:minorTickMark val="none"/>
        <c:tickLblPos val="nextTo"/>
        <c:crossAx val="24530304"/>
        <c:crosses val="autoZero"/>
        <c:auto val="1"/>
        <c:lblAlgn val="ctr"/>
        <c:lblOffset val="100"/>
        <c:noMultiLvlLbl val="0"/>
      </c:catAx>
      <c:valAx>
        <c:axId val="245303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45287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0.74150461404120005</c:v>
                </c:pt>
                <c:pt idx="2">
                  <c:v>0.99893859449777533</c:v>
                </c:pt>
                <c:pt idx="3">
                  <c:v>1.402784999041722</c:v>
                </c:pt>
                <c:pt idx="4">
                  <c:v>2.3660413814421792</c:v>
                </c:pt>
                <c:pt idx="5">
                  <c:v>1.2518954465082501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LPS!$G$46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LPS!$H$47:$H$52</c:f>
                <c:numCache>
                  <c:formatCode>General</c:formatCode>
                  <c:ptCount val="6"/>
                  <c:pt idx="0">
                    <c:v>0.33042425581595108</c:v>
                  </c:pt>
                  <c:pt idx="1">
                    <c:v>0.43116223350627486</c:v>
                  </c:pt>
                  <c:pt idx="2">
                    <c:v>0.32306496603291518</c:v>
                  </c:pt>
                  <c:pt idx="3">
                    <c:v>0.56014329082560255</c:v>
                  </c:pt>
                  <c:pt idx="4">
                    <c:v>0.13445512565734441</c:v>
                  </c:pt>
                  <c:pt idx="5">
                    <c:v>0.12446885381253468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LPS!$B$47:$B$51</c:f>
              <c:strCache>
                <c:ptCount val="5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</c:strCache>
            </c:strRef>
          </c:cat>
          <c:val>
            <c:numRef>
              <c:f>LPS!$G$47:$G$52</c:f>
              <c:numCache>
                <c:formatCode>0.000</c:formatCode>
                <c:ptCount val="6"/>
                <c:pt idx="0">
                  <c:v>1</c:v>
                </c:pt>
                <c:pt idx="1">
                  <c:v>1.1195043386027461</c:v>
                </c:pt>
                <c:pt idx="2">
                  <c:v>0.8579678265551367</c:v>
                </c:pt>
                <c:pt idx="3">
                  <c:v>1.1027999544776366</c:v>
                </c:pt>
                <c:pt idx="4">
                  <c:v>0.78762886517305941</c:v>
                </c:pt>
                <c:pt idx="5">
                  <c:v>0.37616317099643437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52576"/>
        <c:axId val="24554112"/>
      </c:lineChart>
      <c:catAx>
        <c:axId val="24552576"/>
        <c:scaling>
          <c:orientation val="minMax"/>
        </c:scaling>
        <c:delete val="0"/>
        <c:axPos val="b"/>
        <c:majorTickMark val="none"/>
        <c:minorTickMark val="none"/>
        <c:tickLblPos val="nextTo"/>
        <c:crossAx val="24554112"/>
        <c:crosses val="autoZero"/>
        <c:auto val="1"/>
        <c:lblAlgn val="ctr"/>
        <c:lblOffset val="100"/>
        <c:noMultiLvlLbl val="0"/>
      </c:catAx>
      <c:valAx>
        <c:axId val="245541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4552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0.74150461404120005</c:v>
                </c:pt>
                <c:pt idx="2">
                  <c:v>0.99893859449777533</c:v>
                </c:pt>
                <c:pt idx="3">
                  <c:v>1.402784999041722</c:v>
                </c:pt>
                <c:pt idx="4">
                  <c:v>2.3660413814421792</c:v>
                </c:pt>
                <c:pt idx="5">
                  <c:v>1.2518954465082501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LPS!$I$46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LPS!$J$47:$J$52</c:f>
                <c:numCache>
                  <c:formatCode>General</c:formatCode>
                  <c:ptCount val="6"/>
                  <c:pt idx="0">
                    <c:v>0.20075679507522776</c:v>
                  </c:pt>
                  <c:pt idx="1">
                    <c:v>0.4841725686321251</c:v>
                  </c:pt>
                  <c:pt idx="2">
                    <c:v>0.31885971442189154</c:v>
                  </c:pt>
                  <c:pt idx="3">
                    <c:v>0.15222409566661901</c:v>
                  </c:pt>
                  <c:pt idx="4">
                    <c:v>5.7565466489513467E-2</c:v>
                  </c:pt>
                  <c:pt idx="5">
                    <c:v>0.23477536362562151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LPS!$I$47:$I$52</c:f>
              <c:numCache>
                <c:formatCode>0.000</c:formatCode>
                <c:ptCount val="6"/>
                <c:pt idx="0">
                  <c:v>1</c:v>
                </c:pt>
                <c:pt idx="1">
                  <c:v>1.2259718512392026</c:v>
                </c:pt>
                <c:pt idx="2">
                  <c:v>1.3908104283415736</c:v>
                </c:pt>
                <c:pt idx="3">
                  <c:v>0.84426429907227585</c:v>
                </c:pt>
                <c:pt idx="4">
                  <c:v>0.61904902366954617</c:v>
                </c:pt>
                <c:pt idx="5">
                  <c:v>0.7457265367460032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68192"/>
        <c:axId val="24569728"/>
      </c:lineChart>
      <c:catAx>
        <c:axId val="24568192"/>
        <c:scaling>
          <c:orientation val="minMax"/>
        </c:scaling>
        <c:delete val="0"/>
        <c:axPos val="b"/>
        <c:majorTickMark val="none"/>
        <c:minorTickMark val="none"/>
        <c:tickLblPos val="nextTo"/>
        <c:crossAx val="24569728"/>
        <c:crosses val="autoZero"/>
        <c:auto val="1"/>
        <c:lblAlgn val="ctr"/>
        <c:lblOffset val="100"/>
        <c:noMultiLvlLbl val="0"/>
      </c:catAx>
      <c:valAx>
        <c:axId val="24569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4568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0.74150461404120005</c:v>
                </c:pt>
                <c:pt idx="2">
                  <c:v>0.99893859449777533</c:v>
                </c:pt>
                <c:pt idx="3">
                  <c:v>1.402784999041722</c:v>
                </c:pt>
                <c:pt idx="4">
                  <c:v>2.3660413814421792</c:v>
                </c:pt>
                <c:pt idx="5">
                  <c:v>1.2518954465082501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LPS!$K$46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LPS!$L$47:$L$52</c:f>
                <c:numCache>
                  <c:formatCode>General</c:formatCode>
                  <c:ptCount val="6"/>
                  <c:pt idx="0">
                    <c:v>0.13956062288698723</c:v>
                  </c:pt>
                  <c:pt idx="1">
                    <c:v>0.17138134304953959</c:v>
                  </c:pt>
                  <c:pt idx="2">
                    <c:v>9.9640454491181335E-2</c:v>
                  </c:pt>
                  <c:pt idx="3">
                    <c:v>0.19961954355927256</c:v>
                  </c:pt>
                  <c:pt idx="4">
                    <c:v>0.11580496325305946</c:v>
                  </c:pt>
                  <c:pt idx="5">
                    <c:v>0.16143477466469325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LPS!$K$47:$K$52</c:f>
              <c:numCache>
                <c:formatCode>0.000</c:formatCode>
                <c:ptCount val="6"/>
                <c:pt idx="0">
                  <c:v>1</c:v>
                </c:pt>
                <c:pt idx="1">
                  <c:v>1.0038472341268836</c:v>
                </c:pt>
                <c:pt idx="2">
                  <c:v>1.1067968325293513</c:v>
                </c:pt>
                <c:pt idx="3">
                  <c:v>0.86988102666806977</c:v>
                </c:pt>
                <c:pt idx="4">
                  <c:v>0.91120602062573741</c:v>
                </c:pt>
                <c:pt idx="5">
                  <c:v>0.99482168468639787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83552"/>
        <c:axId val="24593536"/>
      </c:lineChart>
      <c:catAx>
        <c:axId val="24583552"/>
        <c:scaling>
          <c:orientation val="minMax"/>
        </c:scaling>
        <c:delete val="0"/>
        <c:axPos val="b"/>
        <c:majorTickMark val="none"/>
        <c:minorTickMark val="none"/>
        <c:tickLblPos val="nextTo"/>
        <c:crossAx val="24593536"/>
        <c:crosses val="autoZero"/>
        <c:auto val="1"/>
        <c:lblAlgn val="ctr"/>
        <c:lblOffset val="100"/>
        <c:noMultiLvlLbl val="0"/>
      </c:catAx>
      <c:valAx>
        <c:axId val="245935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4583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0.74150461404120005</c:v>
                </c:pt>
                <c:pt idx="2">
                  <c:v>0.99893859449777533</c:v>
                </c:pt>
                <c:pt idx="3">
                  <c:v>1.402784999041722</c:v>
                </c:pt>
                <c:pt idx="4">
                  <c:v>2.3660413814421792</c:v>
                </c:pt>
                <c:pt idx="5">
                  <c:v>1.2518954465082501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LPS!$M$46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LPS!$N$47:$N$52</c:f>
                <c:numCache>
                  <c:formatCode>General</c:formatCode>
                  <c:ptCount val="6"/>
                  <c:pt idx="0">
                    <c:v>0.25849962087207012</c:v>
                  </c:pt>
                  <c:pt idx="1">
                    <c:v>0.52664267076200588</c:v>
                  </c:pt>
                  <c:pt idx="2">
                    <c:v>0.60692010223067971</c:v>
                  </c:pt>
                  <c:pt idx="3">
                    <c:v>0.20876287290215534</c:v>
                  </c:pt>
                  <c:pt idx="4">
                    <c:v>0.28419238039753891</c:v>
                  </c:pt>
                  <c:pt idx="5">
                    <c:v>0.39642953015909255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LPS!$M$47:$M$52</c:f>
              <c:numCache>
                <c:formatCode>0.000</c:formatCode>
                <c:ptCount val="6"/>
                <c:pt idx="0">
                  <c:v>1</c:v>
                </c:pt>
                <c:pt idx="1">
                  <c:v>1.2060446609391837</c:v>
                </c:pt>
                <c:pt idx="2">
                  <c:v>1.4256441637358395</c:v>
                </c:pt>
                <c:pt idx="3">
                  <c:v>0.32164270500707387</c:v>
                </c:pt>
                <c:pt idx="4">
                  <c:v>0.69407071158732514</c:v>
                </c:pt>
                <c:pt idx="5">
                  <c:v>1.0604992988715871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03264"/>
        <c:axId val="24605056"/>
      </c:lineChart>
      <c:catAx>
        <c:axId val="24603264"/>
        <c:scaling>
          <c:orientation val="minMax"/>
        </c:scaling>
        <c:delete val="0"/>
        <c:axPos val="b"/>
        <c:majorTickMark val="none"/>
        <c:minorTickMark val="none"/>
        <c:tickLblPos val="nextTo"/>
        <c:crossAx val="24605056"/>
        <c:crosses val="autoZero"/>
        <c:auto val="1"/>
        <c:lblAlgn val="ctr"/>
        <c:lblOffset val="100"/>
        <c:noMultiLvlLbl val="0"/>
      </c:catAx>
      <c:valAx>
        <c:axId val="246050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4603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0.74150461404120005</c:v>
                </c:pt>
                <c:pt idx="2">
                  <c:v>0.99893859449777533</c:v>
                </c:pt>
                <c:pt idx="3">
                  <c:v>1.402784999041722</c:v>
                </c:pt>
                <c:pt idx="4">
                  <c:v>2.3660413814421792</c:v>
                </c:pt>
                <c:pt idx="5">
                  <c:v>1.2518954465082501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LPS!$O$46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LPS!$P$47:$P$52</c:f>
                <c:numCache>
                  <c:formatCode>General</c:formatCode>
                  <c:ptCount val="6"/>
                  <c:pt idx="0">
                    <c:v>0.23112740835674322</c:v>
                  </c:pt>
                  <c:pt idx="1">
                    <c:v>0.37944533497382577</c:v>
                  </c:pt>
                  <c:pt idx="2">
                    <c:v>0.58870102157674464</c:v>
                  </c:pt>
                  <c:pt idx="3">
                    <c:v>0.31656017901434047</c:v>
                  </c:pt>
                  <c:pt idx="4">
                    <c:v>6.7832323366102371E-2</c:v>
                  </c:pt>
                  <c:pt idx="5">
                    <c:v>0.30486535650167534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LPS!$O$47:$O$52</c:f>
              <c:numCache>
                <c:formatCode>0.000</c:formatCode>
                <c:ptCount val="6"/>
                <c:pt idx="0">
                  <c:v>1</c:v>
                </c:pt>
                <c:pt idx="1">
                  <c:v>1.1561737425246916</c:v>
                </c:pt>
                <c:pt idx="2">
                  <c:v>1.8248670148059445</c:v>
                </c:pt>
                <c:pt idx="3">
                  <c:v>0.88269721905368403</c:v>
                </c:pt>
                <c:pt idx="4">
                  <c:v>0.86586675439359173</c:v>
                </c:pt>
                <c:pt idx="5">
                  <c:v>0.82128553583453812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14784"/>
        <c:axId val="24616320"/>
      </c:lineChart>
      <c:catAx>
        <c:axId val="24614784"/>
        <c:scaling>
          <c:orientation val="minMax"/>
        </c:scaling>
        <c:delete val="0"/>
        <c:axPos val="b"/>
        <c:majorTickMark val="none"/>
        <c:minorTickMark val="none"/>
        <c:tickLblPos val="nextTo"/>
        <c:crossAx val="24616320"/>
        <c:crosses val="autoZero"/>
        <c:auto val="1"/>
        <c:lblAlgn val="ctr"/>
        <c:lblOffset val="100"/>
        <c:noMultiLvlLbl val="0"/>
      </c:catAx>
      <c:valAx>
        <c:axId val="246163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4614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0.74150461404120005</c:v>
                </c:pt>
                <c:pt idx="2">
                  <c:v>0.99893859449777533</c:v>
                </c:pt>
                <c:pt idx="3">
                  <c:v>1.402784999041722</c:v>
                </c:pt>
                <c:pt idx="4">
                  <c:v>2.3660413814421792</c:v>
                </c:pt>
                <c:pt idx="5">
                  <c:v>1.2518954465082501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LPS!$Q$46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LPS!$R$47:$R$52</c:f>
                <c:numCache>
                  <c:formatCode>General</c:formatCode>
                  <c:ptCount val="6"/>
                  <c:pt idx="0">
                    <c:v>0.24530467947435414</c:v>
                  </c:pt>
                  <c:pt idx="1">
                    <c:v>0.3991231057473153</c:v>
                  </c:pt>
                  <c:pt idx="2">
                    <c:v>0.38513859204215839</c:v>
                  </c:pt>
                  <c:pt idx="3">
                    <c:v>0.29791022092077185</c:v>
                  </c:pt>
                  <c:pt idx="4">
                    <c:v>0.26442225251377099</c:v>
                  </c:pt>
                  <c:pt idx="5">
                    <c:v>0.25590065373523174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LPS!$Q$47:$Q$52</c:f>
              <c:numCache>
                <c:formatCode>0.000</c:formatCode>
                <c:ptCount val="6"/>
                <c:pt idx="0">
                  <c:v>1</c:v>
                </c:pt>
                <c:pt idx="1">
                  <c:v>0.85220815211634782</c:v>
                </c:pt>
                <c:pt idx="2">
                  <c:v>1.1551822005424168</c:v>
                </c:pt>
                <c:pt idx="3">
                  <c:v>0.97830591441869574</c:v>
                </c:pt>
                <c:pt idx="4">
                  <c:v>0.62527762850712709</c:v>
                </c:pt>
                <c:pt idx="5">
                  <c:v>1.1075941203503679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04832"/>
        <c:axId val="24906368"/>
      </c:lineChart>
      <c:catAx>
        <c:axId val="24904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24906368"/>
        <c:crosses val="autoZero"/>
        <c:auto val="1"/>
        <c:lblAlgn val="ctr"/>
        <c:lblOffset val="100"/>
        <c:noMultiLvlLbl val="0"/>
      </c:catAx>
      <c:valAx>
        <c:axId val="24906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4904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0.74150461404120005</c:v>
                </c:pt>
                <c:pt idx="2">
                  <c:v>0.99893859449777533</c:v>
                </c:pt>
                <c:pt idx="3">
                  <c:v>1.402784999041722</c:v>
                </c:pt>
                <c:pt idx="4">
                  <c:v>2.3660413814421792</c:v>
                </c:pt>
                <c:pt idx="5">
                  <c:v>1.2518954465082501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LPS!$S$46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LPS!$T$47:$T$52</c:f>
                <c:numCache>
                  <c:formatCode>General</c:formatCode>
                  <c:ptCount val="6"/>
                  <c:pt idx="0">
                    <c:v>0.47733064884558679</c:v>
                  </c:pt>
                  <c:pt idx="1">
                    <c:v>0.62956202328460653</c:v>
                  </c:pt>
                  <c:pt idx="2">
                    <c:v>0.12833061476368463</c:v>
                  </c:pt>
                  <c:pt idx="3">
                    <c:v>0.15762614902298355</c:v>
                  </c:pt>
                  <c:pt idx="4">
                    <c:v>7.408361892946691E-2</c:v>
                  </c:pt>
                  <c:pt idx="5">
                    <c:v>0.16732955786092321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LPS!$S$47:$S$52</c:f>
              <c:numCache>
                <c:formatCode>0.000</c:formatCode>
                <c:ptCount val="6"/>
                <c:pt idx="0">
                  <c:v>1</c:v>
                </c:pt>
                <c:pt idx="1">
                  <c:v>1.3685656831314237</c:v>
                </c:pt>
                <c:pt idx="2">
                  <c:v>0.65700264678793163</c:v>
                </c:pt>
                <c:pt idx="3">
                  <c:v>1.0947822225897974</c:v>
                </c:pt>
                <c:pt idx="4">
                  <c:v>1.0804988559759319</c:v>
                </c:pt>
                <c:pt idx="5">
                  <c:v>0.63673907135781882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28640"/>
        <c:axId val="24930176"/>
      </c:lineChart>
      <c:catAx>
        <c:axId val="24928640"/>
        <c:scaling>
          <c:orientation val="minMax"/>
        </c:scaling>
        <c:delete val="0"/>
        <c:axPos val="b"/>
        <c:majorTickMark val="none"/>
        <c:minorTickMark val="none"/>
        <c:tickLblPos val="nextTo"/>
        <c:crossAx val="24930176"/>
        <c:crosses val="autoZero"/>
        <c:auto val="1"/>
        <c:lblAlgn val="ctr"/>
        <c:lblOffset val="100"/>
        <c:noMultiLvlLbl val="0"/>
      </c:catAx>
      <c:valAx>
        <c:axId val="24930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4928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0.74150461404120005</c:v>
                </c:pt>
                <c:pt idx="2">
                  <c:v>0.99893859449777533</c:v>
                </c:pt>
                <c:pt idx="3">
                  <c:v>1.402784999041722</c:v>
                </c:pt>
                <c:pt idx="4">
                  <c:v>2.3660413814421792</c:v>
                </c:pt>
                <c:pt idx="5">
                  <c:v>1.2518954465082501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LPS!$U$46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LPS!$V$47:$V$52</c:f>
                <c:numCache>
                  <c:formatCode>General</c:formatCode>
                  <c:ptCount val="6"/>
                  <c:pt idx="0">
                    <c:v>0.26956984546714025</c:v>
                  </c:pt>
                  <c:pt idx="1">
                    <c:v>0.34458099490437988</c:v>
                  </c:pt>
                  <c:pt idx="2">
                    <c:v>0.43327178760406482</c:v>
                  </c:pt>
                  <c:pt idx="3">
                    <c:v>0.29478047613575437</c:v>
                  </c:pt>
                  <c:pt idx="4">
                    <c:v>1.8419349611938023E-2</c:v>
                  </c:pt>
                  <c:pt idx="5">
                    <c:v>0.36723853409525303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LPS!$U$47:$U$52</c:f>
              <c:numCache>
                <c:formatCode>0.000</c:formatCode>
                <c:ptCount val="6"/>
                <c:pt idx="0">
                  <c:v>1</c:v>
                </c:pt>
                <c:pt idx="1">
                  <c:v>1.2537691246844176</c:v>
                </c:pt>
                <c:pt idx="2">
                  <c:v>1.058308594728153</c:v>
                </c:pt>
                <c:pt idx="3">
                  <c:v>0.625185937926512</c:v>
                </c:pt>
                <c:pt idx="4">
                  <c:v>1.2527321469546322</c:v>
                </c:pt>
                <c:pt idx="5">
                  <c:v>0.77322984562736408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44640"/>
        <c:axId val="24946176"/>
      </c:lineChart>
      <c:catAx>
        <c:axId val="24944640"/>
        <c:scaling>
          <c:orientation val="minMax"/>
        </c:scaling>
        <c:delete val="0"/>
        <c:axPos val="b"/>
        <c:majorTickMark val="none"/>
        <c:minorTickMark val="none"/>
        <c:tickLblPos val="nextTo"/>
        <c:crossAx val="24946176"/>
        <c:crosses val="autoZero"/>
        <c:auto val="1"/>
        <c:lblAlgn val="ctr"/>
        <c:lblOffset val="100"/>
        <c:noMultiLvlLbl val="0"/>
      </c:catAx>
      <c:valAx>
        <c:axId val="24946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4944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LPS!$D$47:$D$52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0.27425137396690091</c:v>
                  </c:pt>
                  <c:pt idx="2">
                    <c:v>8.641336063367655E-2</c:v>
                  </c:pt>
                  <c:pt idx="3">
                    <c:v>0.59395435501017135</c:v>
                  </c:pt>
                  <c:pt idx="4">
                    <c:v>0.43814277613088359</c:v>
                  </c:pt>
                  <c:pt idx="5">
                    <c:v>7.1294452490414661E-2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0.74150461404120005</c:v>
                </c:pt>
                <c:pt idx="2">
                  <c:v>0.99893859449777533</c:v>
                </c:pt>
                <c:pt idx="3">
                  <c:v>1.402784999041722</c:v>
                </c:pt>
                <c:pt idx="4">
                  <c:v>2.3660413814421792</c:v>
                </c:pt>
                <c:pt idx="5">
                  <c:v>1.2518954465082501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LPS!$W$46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LPS!$X$47:$X$52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5.4575428847303904</c:v>
                  </c:pt>
                  <c:pt idx="2">
                    <c:v>40.059691567771125</c:v>
                  </c:pt>
                  <c:pt idx="3">
                    <c:v>66.775239704292076</c:v>
                  </c:pt>
                  <c:pt idx="4">
                    <c:v>403.3932485176677</c:v>
                  </c:pt>
                  <c:pt idx="5">
                    <c:v>1.3564854890594531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LPS!$W$47:$W$52</c:f>
              <c:numCache>
                <c:formatCode>0.000</c:formatCode>
                <c:ptCount val="6"/>
                <c:pt idx="0">
                  <c:v>1</c:v>
                </c:pt>
                <c:pt idx="1">
                  <c:v>7.3190947178236971</c:v>
                </c:pt>
                <c:pt idx="2">
                  <c:v>54.935874601474154</c:v>
                </c:pt>
                <c:pt idx="3">
                  <c:v>134.66465144528379</c:v>
                </c:pt>
                <c:pt idx="4">
                  <c:v>593.92890540054702</c:v>
                </c:pt>
                <c:pt idx="5">
                  <c:v>2.1898549201838633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56288"/>
        <c:axId val="24962176"/>
      </c:lineChart>
      <c:catAx>
        <c:axId val="24956288"/>
        <c:scaling>
          <c:orientation val="minMax"/>
        </c:scaling>
        <c:delete val="0"/>
        <c:axPos val="b"/>
        <c:majorTickMark val="none"/>
        <c:minorTickMark val="none"/>
        <c:tickLblPos val="nextTo"/>
        <c:crossAx val="24962176"/>
        <c:crosses val="autoZero"/>
        <c:auto val="1"/>
        <c:lblAlgn val="ctr"/>
        <c:lblOffset val="100"/>
        <c:noMultiLvlLbl val="0"/>
      </c:catAx>
      <c:valAx>
        <c:axId val="24962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4956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0.30783926375340182</c:v>
                  </c:pt>
                  <c:pt idx="2">
                    <c:v>0.17875043145421729</c:v>
                  </c:pt>
                  <c:pt idx="3">
                    <c:v>0.5727643014197642</c:v>
                  </c:pt>
                  <c:pt idx="4">
                    <c:v>0.14558340319458637</c:v>
                  </c:pt>
                  <c:pt idx="5">
                    <c:v>0.36075501089620526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0.7075512884826225</c:v>
                </c:pt>
                <c:pt idx="2">
                  <c:v>0.91400999478925982</c:v>
                </c:pt>
                <c:pt idx="3">
                  <c:v>1.308607973589474</c:v>
                </c:pt>
                <c:pt idx="4">
                  <c:v>1.9819885100551313</c:v>
                </c:pt>
                <c:pt idx="5">
                  <c:v>1.172839896217921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flagellin!$F$46:$F$51</c:f>
                <c:numCache>
                  <c:formatCode>General</c:formatCode>
                  <c:ptCount val="6"/>
                  <c:pt idx="0">
                    <c:v>0.23704400826717534</c:v>
                  </c:pt>
                  <c:pt idx="1">
                    <c:v>0.61297750278011554</c:v>
                  </c:pt>
                  <c:pt idx="2">
                    <c:v>0.43619358069713648</c:v>
                  </c:pt>
                  <c:pt idx="3">
                    <c:v>0.28406324357619633</c:v>
                  </c:pt>
                  <c:pt idx="4">
                    <c:v>8.0109476103081556E-2</c:v>
                  </c:pt>
                  <c:pt idx="5">
                    <c:v>0.30517104486624552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flagellin!$E$46:$E$51</c:f>
              <c:numCache>
                <c:formatCode>0.000</c:formatCode>
                <c:ptCount val="6"/>
                <c:pt idx="0">
                  <c:v>1</c:v>
                </c:pt>
                <c:pt idx="1">
                  <c:v>1.7833837500155987</c:v>
                </c:pt>
                <c:pt idx="2">
                  <c:v>1.5023904272976942</c:v>
                </c:pt>
                <c:pt idx="3">
                  <c:v>0.93476873429932905</c:v>
                </c:pt>
                <c:pt idx="4">
                  <c:v>1.0225822827146356</c:v>
                </c:pt>
                <c:pt idx="5">
                  <c:v>0.87815573203370889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69696"/>
        <c:axId val="25871488"/>
      </c:lineChart>
      <c:catAx>
        <c:axId val="25869696"/>
        <c:scaling>
          <c:orientation val="minMax"/>
        </c:scaling>
        <c:delete val="0"/>
        <c:axPos val="b"/>
        <c:majorTickMark val="none"/>
        <c:minorTickMark val="none"/>
        <c:tickLblPos val="nextTo"/>
        <c:crossAx val="25871488"/>
        <c:crosses val="autoZero"/>
        <c:auto val="1"/>
        <c:lblAlgn val="ctr"/>
        <c:lblOffset val="100"/>
        <c:noMultiLvlLbl val="0"/>
      </c:catAx>
      <c:valAx>
        <c:axId val="258714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5869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0.30783926375340182</c:v>
                  </c:pt>
                  <c:pt idx="2">
                    <c:v>0.17875043145421729</c:v>
                  </c:pt>
                  <c:pt idx="3">
                    <c:v>0.5727643014197642</c:v>
                  </c:pt>
                  <c:pt idx="4">
                    <c:v>0.14558340319458637</c:v>
                  </c:pt>
                  <c:pt idx="5">
                    <c:v>0.36075501089620526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0.7075512884826225</c:v>
                </c:pt>
                <c:pt idx="2">
                  <c:v>0.91400999478925982</c:v>
                </c:pt>
                <c:pt idx="3">
                  <c:v>1.308607973589474</c:v>
                </c:pt>
                <c:pt idx="4">
                  <c:v>1.9819885100551313</c:v>
                </c:pt>
                <c:pt idx="5">
                  <c:v>1.172839896217921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flagellin!$H$46:$H$51</c:f>
                <c:numCache>
                  <c:formatCode>General</c:formatCode>
                  <c:ptCount val="6"/>
                  <c:pt idx="0">
                    <c:v>0.33042425581595108</c:v>
                  </c:pt>
                  <c:pt idx="1">
                    <c:v>0.91636722257884551</c:v>
                  </c:pt>
                  <c:pt idx="2">
                    <c:v>0.28145513368400382</c:v>
                  </c:pt>
                  <c:pt idx="3">
                    <c:v>0.61295231197508415</c:v>
                  </c:pt>
                  <c:pt idx="4">
                    <c:v>5.4772454077500206E-2</c:v>
                  </c:pt>
                  <c:pt idx="5">
                    <c:v>0.21810539679535471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flagellin!$G$46:$G$51</c:f>
              <c:numCache>
                <c:formatCode>0.000</c:formatCode>
                <c:ptCount val="6"/>
                <c:pt idx="0">
                  <c:v>1</c:v>
                </c:pt>
                <c:pt idx="1">
                  <c:v>2.1743000682907976</c:v>
                </c:pt>
                <c:pt idx="2">
                  <c:v>0.97420556944703018</c:v>
                </c:pt>
                <c:pt idx="3">
                  <c:v>1.1978398716142944</c:v>
                </c:pt>
                <c:pt idx="4">
                  <c:v>1.1179582102048586</c:v>
                </c:pt>
                <c:pt idx="5">
                  <c:v>0.71621263277574054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85696"/>
        <c:axId val="26284800"/>
      </c:lineChart>
      <c:catAx>
        <c:axId val="25885696"/>
        <c:scaling>
          <c:orientation val="minMax"/>
        </c:scaling>
        <c:delete val="0"/>
        <c:axPos val="b"/>
        <c:majorTickMark val="none"/>
        <c:minorTickMark val="none"/>
        <c:tickLblPos val="nextTo"/>
        <c:crossAx val="26284800"/>
        <c:crosses val="autoZero"/>
        <c:auto val="1"/>
        <c:lblAlgn val="ctr"/>
        <c:lblOffset val="100"/>
        <c:noMultiLvlLbl val="0"/>
      </c:catAx>
      <c:valAx>
        <c:axId val="26284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5885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0.30783926375340182</c:v>
                  </c:pt>
                  <c:pt idx="2">
                    <c:v>0.17875043145421729</c:v>
                  </c:pt>
                  <c:pt idx="3">
                    <c:v>0.5727643014197642</c:v>
                  </c:pt>
                  <c:pt idx="4">
                    <c:v>0.14558340319458637</c:v>
                  </c:pt>
                  <c:pt idx="5">
                    <c:v>0.36075501089620526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0.7075512884826225</c:v>
                </c:pt>
                <c:pt idx="2">
                  <c:v>0.91400999478925982</c:v>
                </c:pt>
                <c:pt idx="3">
                  <c:v>1.308607973589474</c:v>
                </c:pt>
                <c:pt idx="4">
                  <c:v>1.9819885100551313</c:v>
                </c:pt>
                <c:pt idx="5">
                  <c:v>1.172839896217921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flagellin!$J$46:$J$51</c:f>
                <c:numCache>
                  <c:formatCode>General</c:formatCode>
                  <c:ptCount val="6"/>
                  <c:pt idx="0">
                    <c:v>0.20075679507522776</c:v>
                  </c:pt>
                  <c:pt idx="1">
                    <c:v>1.1852344473878424</c:v>
                  </c:pt>
                  <c:pt idx="2">
                    <c:v>0.40568059974862503</c:v>
                  </c:pt>
                  <c:pt idx="3">
                    <c:v>0.1248987627185984</c:v>
                  </c:pt>
                  <c:pt idx="4">
                    <c:v>1.2824667510380448E-15</c:v>
                  </c:pt>
                  <c:pt idx="5">
                    <c:v>0.33269338023583173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flagellin!$I$46:$I$51</c:f>
              <c:numCache>
                <c:formatCode>0.000</c:formatCode>
                <c:ptCount val="6"/>
                <c:pt idx="0">
                  <c:v>1</c:v>
                </c:pt>
                <c:pt idx="1">
                  <c:v>3.2471893119301374</c:v>
                </c:pt>
                <c:pt idx="2">
                  <c:v>1.9948904940265999</c:v>
                </c:pt>
                <c:pt idx="3">
                  <c:v>0.970947253052037</c:v>
                </c:pt>
                <c:pt idx="4">
                  <c:v>0.68777090906987315</c:v>
                </c:pt>
                <c:pt idx="5">
                  <c:v>1.0372595510185745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299008"/>
        <c:axId val="26300800"/>
      </c:lineChart>
      <c:catAx>
        <c:axId val="26299008"/>
        <c:scaling>
          <c:orientation val="minMax"/>
        </c:scaling>
        <c:delete val="0"/>
        <c:axPos val="b"/>
        <c:majorTickMark val="none"/>
        <c:minorTickMark val="none"/>
        <c:tickLblPos val="nextTo"/>
        <c:crossAx val="26300800"/>
        <c:crosses val="autoZero"/>
        <c:auto val="1"/>
        <c:lblAlgn val="ctr"/>
        <c:lblOffset val="100"/>
        <c:noMultiLvlLbl val="0"/>
      </c:catAx>
      <c:valAx>
        <c:axId val="26300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6299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0.30783926375340182</c:v>
                  </c:pt>
                  <c:pt idx="2">
                    <c:v>0.17875043145421729</c:v>
                  </c:pt>
                  <c:pt idx="3">
                    <c:v>0.5727643014197642</c:v>
                  </c:pt>
                  <c:pt idx="4">
                    <c:v>0.14558340319458637</c:v>
                  </c:pt>
                  <c:pt idx="5">
                    <c:v>0.36075501089620526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0.7075512884826225</c:v>
                </c:pt>
                <c:pt idx="2">
                  <c:v>0.91400999478925982</c:v>
                </c:pt>
                <c:pt idx="3">
                  <c:v>1.308607973589474</c:v>
                </c:pt>
                <c:pt idx="4">
                  <c:v>1.9819885100551313</c:v>
                </c:pt>
                <c:pt idx="5">
                  <c:v>1.172839896217921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flagellin!$L$46:$L$51</c:f>
                <c:numCache>
                  <c:formatCode>General</c:formatCode>
                  <c:ptCount val="6"/>
                  <c:pt idx="0">
                    <c:v>0.13956062288698723</c:v>
                  </c:pt>
                  <c:pt idx="1">
                    <c:v>0.1880307269843072</c:v>
                  </c:pt>
                  <c:pt idx="2">
                    <c:v>0.16710017239018773</c:v>
                  </c:pt>
                  <c:pt idx="3">
                    <c:v>0.27497937929502542</c:v>
                  </c:pt>
                  <c:pt idx="4">
                    <c:v>4.6635172750085011E-2</c:v>
                  </c:pt>
                  <c:pt idx="5">
                    <c:v>0.23512143493150592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flagellin!$K$46:$K$51</c:f>
              <c:numCache>
                <c:formatCode>0.000</c:formatCode>
                <c:ptCount val="6"/>
                <c:pt idx="0">
                  <c:v>1</c:v>
                </c:pt>
                <c:pt idx="1">
                  <c:v>0.92942350513096139</c:v>
                </c:pt>
                <c:pt idx="2">
                  <c:v>1.9265915111805185</c:v>
                </c:pt>
                <c:pt idx="3">
                  <c:v>1.3718186282964777</c:v>
                </c:pt>
                <c:pt idx="4">
                  <c:v>1.189664230798676</c:v>
                </c:pt>
                <c:pt idx="5">
                  <c:v>1.0371044196317392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19104"/>
        <c:axId val="26324992"/>
      </c:lineChart>
      <c:catAx>
        <c:axId val="26319104"/>
        <c:scaling>
          <c:orientation val="minMax"/>
        </c:scaling>
        <c:delete val="0"/>
        <c:axPos val="b"/>
        <c:majorTickMark val="none"/>
        <c:minorTickMark val="none"/>
        <c:tickLblPos val="nextTo"/>
        <c:crossAx val="26324992"/>
        <c:crosses val="autoZero"/>
        <c:auto val="1"/>
        <c:lblAlgn val="ctr"/>
        <c:lblOffset val="100"/>
        <c:noMultiLvlLbl val="0"/>
      </c:catAx>
      <c:valAx>
        <c:axId val="263249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6319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0.30783926375340182</c:v>
                  </c:pt>
                  <c:pt idx="2">
                    <c:v>0.17875043145421729</c:v>
                  </c:pt>
                  <c:pt idx="3">
                    <c:v>0.5727643014197642</c:v>
                  </c:pt>
                  <c:pt idx="4">
                    <c:v>0.14558340319458637</c:v>
                  </c:pt>
                  <c:pt idx="5">
                    <c:v>0.36075501089620526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0.7075512884826225</c:v>
                </c:pt>
                <c:pt idx="2">
                  <c:v>0.91400999478925982</c:v>
                </c:pt>
                <c:pt idx="3">
                  <c:v>1.308607973589474</c:v>
                </c:pt>
                <c:pt idx="4">
                  <c:v>1.9819885100551313</c:v>
                </c:pt>
                <c:pt idx="5">
                  <c:v>1.172839896217921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flagellin!$N$46:$N$51</c:f>
                <c:numCache>
                  <c:formatCode>General</c:formatCode>
                  <c:ptCount val="6"/>
                  <c:pt idx="0">
                    <c:v>0.25849962087207012</c:v>
                  </c:pt>
                  <c:pt idx="1">
                    <c:v>1.5285636257532798</c:v>
                  </c:pt>
                  <c:pt idx="2">
                    <c:v>1.3697002876696052</c:v>
                  </c:pt>
                  <c:pt idx="3">
                    <c:v>0.87919934391358046</c:v>
                  </c:pt>
                  <c:pt idx="4">
                    <c:v>9.5937460796532842E-2</c:v>
                  </c:pt>
                  <c:pt idx="5">
                    <c:v>0.13104654690170425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flagellin!$M$46:$M$51</c:f>
              <c:numCache>
                <c:formatCode>0.000</c:formatCode>
                <c:ptCount val="6"/>
                <c:pt idx="0">
                  <c:v>1</c:v>
                </c:pt>
                <c:pt idx="1">
                  <c:v>3.1359102394063649</c:v>
                </c:pt>
                <c:pt idx="2">
                  <c:v>3.0819966990452259</c:v>
                </c:pt>
                <c:pt idx="3">
                  <c:v>0.79733714692642288</c:v>
                </c:pt>
                <c:pt idx="4">
                  <c:v>1.0888501548062408</c:v>
                </c:pt>
                <c:pt idx="5">
                  <c:v>1.3296651552026171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43296"/>
        <c:axId val="26344832"/>
      </c:lineChart>
      <c:catAx>
        <c:axId val="26343296"/>
        <c:scaling>
          <c:orientation val="minMax"/>
        </c:scaling>
        <c:delete val="0"/>
        <c:axPos val="b"/>
        <c:majorTickMark val="none"/>
        <c:minorTickMark val="none"/>
        <c:tickLblPos val="nextTo"/>
        <c:crossAx val="26344832"/>
        <c:crosses val="autoZero"/>
        <c:auto val="1"/>
        <c:lblAlgn val="ctr"/>
        <c:lblOffset val="100"/>
        <c:noMultiLvlLbl val="0"/>
      </c:catAx>
      <c:valAx>
        <c:axId val="26344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6343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0.30783926375340182</c:v>
                  </c:pt>
                  <c:pt idx="2">
                    <c:v>0.17875043145421729</c:v>
                  </c:pt>
                  <c:pt idx="3">
                    <c:v>0.5727643014197642</c:v>
                  </c:pt>
                  <c:pt idx="4">
                    <c:v>0.14558340319458637</c:v>
                  </c:pt>
                  <c:pt idx="5">
                    <c:v>0.36075501089620526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0.7075512884826225</c:v>
                </c:pt>
                <c:pt idx="2">
                  <c:v>0.91400999478925982</c:v>
                </c:pt>
                <c:pt idx="3">
                  <c:v>1.308607973589474</c:v>
                </c:pt>
                <c:pt idx="4">
                  <c:v>1.9819885100551313</c:v>
                </c:pt>
                <c:pt idx="5">
                  <c:v>1.172839896217921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flagellin!$P$46:$P$51</c:f>
                <c:numCache>
                  <c:formatCode>General</c:formatCode>
                  <c:ptCount val="6"/>
                  <c:pt idx="0">
                    <c:v>0.23112740835674322</c:v>
                  </c:pt>
                  <c:pt idx="1">
                    <c:v>1.653742456635257</c:v>
                  </c:pt>
                  <c:pt idx="2">
                    <c:v>1.5391929141740728</c:v>
                  </c:pt>
                  <c:pt idx="3">
                    <c:v>1.3132978693778854</c:v>
                  </c:pt>
                  <c:pt idx="4">
                    <c:v>0.11054884079166415</c:v>
                  </c:pt>
                  <c:pt idx="5">
                    <c:v>0.77784548714393564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flagellin!$O$46:$O$51</c:f>
              <c:numCache>
                <c:formatCode>0.000</c:formatCode>
                <c:ptCount val="6"/>
                <c:pt idx="0">
                  <c:v>1</c:v>
                </c:pt>
                <c:pt idx="1">
                  <c:v>5.0461808152798922</c:v>
                </c:pt>
                <c:pt idx="2">
                  <c:v>4.9726498575282188</c:v>
                </c:pt>
                <c:pt idx="3">
                  <c:v>2.1225207946638984</c:v>
                </c:pt>
                <c:pt idx="4">
                  <c:v>1.8806707601977597</c:v>
                </c:pt>
                <c:pt idx="5">
                  <c:v>1.6715350997671155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79776"/>
        <c:axId val="26381312"/>
      </c:lineChart>
      <c:catAx>
        <c:axId val="26379776"/>
        <c:scaling>
          <c:orientation val="minMax"/>
        </c:scaling>
        <c:delete val="0"/>
        <c:axPos val="b"/>
        <c:majorTickMark val="none"/>
        <c:minorTickMark val="none"/>
        <c:tickLblPos val="nextTo"/>
        <c:crossAx val="26381312"/>
        <c:crosses val="autoZero"/>
        <c:auto val="1"/>
        <c:lblAlgn val="ctr"/>
        <c:lblOffset val="100"/>
        <c:noMultiLvlLbl val="0"/>
      </c:catAx>
      <c:valAx>
        <c:axId val="263813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6379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0.30783926375340182</c:v>
                  </c:pt>
                  <c:pt idx="2">
                    <c:v>0.17875043145421729</c:v>
                  </c:pt>
                  <c:pt idx="3">
                    <c:v>0.5727643014197642</c:v>
                  </c:pt>
                  <c:pt idx="4">
                    <c:v>0.14558340319458637</c:v>
                  </c:pt>
                  <c:pt idx="5">
                    <c:v>0.36075501089620526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0.7075512884826225</c:v>
                </c:pt>
                <c:pt idx="2">
                  <c:v>0.91400999478925982</c:v>
                </c:pt>
                <c:pt idx="3">
                  <c:v>1.308607973589474</c:v>
                </c:pt>
                <c:pt idx="4">
                  <c:v>1.9819885100551313</c:v>
                </c:pt>
                <c:pt idx="5">
                  <c:v>1.172839896217921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flagellin!$R$46:$R$51</c:f>
                <c:numCache>
                  <c:formatCode>General</c:formatCode>
                  <c:ptCount val="6"/>
                  <c:pt idx="0">
                    <c:v>0.24530467947435414</c:v>
                  </c:pt>
                  <c:pt idx="1">
                    <c:v>0.32906301766785756</c:v>
                  </c:pt>
                  <c:pt idx="2">
                    <c:v>0.22483873689702891</c:v>
                  </c:pt>
                  <c:pt idx="3">
                    <c:v>0.493964074433347</c:v>
                  </c:pt>
                  <c:pt idx="4">
                    <c:v>0.18737689677578048</c:v>
                  </c:pt>
                  <c:pt idx="5">
                    <c:v>0.45750702374633501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flagellin!$Q$46:$Q$51</c:f>
              <c:numCache>
                <c:formatCode>0.000</c:formatCode>
                <c:ptCount val="6"/>
                <c:pt idx="0">
                  <c:v>1</c:v>
                </c:pt>
                <c:pt idx="1">
                  <c:v>0.92877360301691736</c:v>
                </c:pt>
                <c:pt idx="2">
                  <c:v>0.90545905995241194</c:v>
                </c:pt>
                <c:pt idx="3">
                  <c:v>1.3618737703370574</c:v>
                </c:pt>
                <c:pt idx="4">
                  <c:v>0.78769217627702914</c:v>
                </c:pt>
                <c:pt idx="5">
                  <c:v>1.6536297904978985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403968"/>
        <c:axId val="26405504"/>
      </c:lineChart>
      <c:catAx>
        <c:axId val="26403968"/>
        <c:scaling>
          <c:orientation val="minMax"/>
        </c:scaling>
        <c:delete val="0"/>
        <c:axPos val="b"/>
        <c:majorTickMark val="none"/>
        <c:minorTickMark val="none"/>
        <c:tickLblPos val="nextTo"/>
        <c:crossAx val="26405504"/>
        <c:crosses val="autoZero"/>
        <c:auto val="1"/>
        <c:lblAlgn val="ctr"/>
        <c:lblOffset val="100"/>
        <c:noMultiLvlLbl val="0"/>
      </c:catAx>
      <c:valAx>
        <c:axId val="264055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64039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0.30783926375340182</c:v>
                  </c:pt>
                  <c:pt idx="2">
                    <c:v>0.17875043145421729</c:v>
                  </c:pt>
                  <c:pt idx="3">
                    <c:v>0.5727643014197642</c:v>
                  </c:pt>
                  <c:pt idx="4">
                    <c:v>0.14558340319458637</c:v>
                  </c:pt>
                  <c:pt idx="5">
                    <c:v>0.36075501089620526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0.7075512884826225</c:v>
                </c:pt>
                <c:pt idx="2">
                  <c:v>0.91400999478925982</c:v>
                </c:pt>
                <c:pt idx="3">
                  <c:v>1.308607973589474</c:v>
                </c:pt>
                <c:pt idx="4">
                  <c:v>1.9819885100551313</c:v>
                </c:pt>
                <c:pt idx="5">
                  <c:v>1.172839896217921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flagellin!$T$46:$T$51</c:f>
                <c:numCache>
                  <c:formatCode>General</c:formatCode>
                  <c:ptCount val="6"/>
                  <c:pt idx="0">
                    <c:v>0.47733064884558679</c:v>
                  </c:pt>
                  <c:pt idx="1">
                    <c:v>0.71954960218735831</c:v>
                  </c:pt>
                  <c:pt idx="2">
                    <c:v>0.2439222486946947</c:v>
                  </c:pt>
                  <c:pt idx="3">
                    <c:v>0.130748955614197</c:v>
                  </c:pt>
                  <c:pt idx="4">
                    <c:v>0.19985089375899204</c:v>
                  </c:pt>
                  <c:pt idx="5">
                    <c:v>0.21754315072527411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flagellin!$S$46:$S$51</c:f>
              <c:numCache>
                <c:formatCode>0.000</c:formatCode>
                <c:ptCount val="6"/>
                <c:pt idx="0">
                  <c:v>1</c:v>
                </c:pt>
                <c:pt idx="1">
                  <c:v>1.253093085929649</c:v>
                </c:pt>
                <c:pt idx="2">
                  <c:v>0.83838982355624747</c:v>
                </c:pt>
                <c:pt idx="3">
                  <c:v>1.1384679634447581</c:v>
                </c:pt>
                <c:pt idx="4">
                  <c:v>1.4608238329760723</c:v>
                </c:pt>
                <c:pt idx="5">
                  <c:v>1.4914217350341521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15776"/>
        <c:axId val="44317312"/>
      </c:lineChart>
      <c:catAx>
        <c:axId val="44315776"/>
        <c:scaling>
          <c:orientation val="minMax"/>
        </c:scaling>
        <c:delete val="0"/>
        <c:axPos val="b"/>
        <c:majorTickMark val="none"/>
        <c:minorTickMark val="none"/>
        <c:tickLblPos val="nextTo"/>
        <c:crossAx val="44317312"/>
        <c:crosses val="autoZero"/>
        <c:auto val="1"/>
        <c:lblAlgn val="ctr"/>
        <c:lblOffset val="100"/>
        <c:noMultiLvlLbl val="0"/>
      </c:catAx>
      <c:valAx>
        <c:axId val="443173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443157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0.30783926375340182</c:v>
                  </c:pt>
                  <c:pt idx="2">
                    <c:v>0.17875043145421729</c:v>
                  </c:pt>
                  <c:pt idx="3">
                    <c:v>0.5727643014197642</c:v>
                  </c:pt>
                  <c:pt idx="4">
                    <c:v>0.14558340319458637</c:v>
                  </c:pt>
                  <c:pt idx="5">
                    <c:v>0.36075501089620526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0.7075512884826225</c:v>
                </c:pt>
                <c:pt idx="2">
                  <c:v>0.91400999478925982</c:v>
                </c:pt>
                <c:pt idx="3">
                  <c:v>1.308607973589474</c:v>
                </c:pt>
                <c:pt idx="4">
                  <c:v>1.9819885100551313</c:v>
                </c:pt>
                <c:pt idx="5">
                  <c:v>1.172839896217921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flagellin!$V$46:$V$51</c:f>
                <c:numCache>
                  <c:formatCode>General</c:formatCode>
                  <c:ptCount val="6"/>
                  <c:pt idx="0">
                    <c:v>0.26956984546714025</c:v>
                  </c:pt>
                  <c:pt idx="1">
                    <c:v>0.52365065214717677</c:v>
                  </c:pt>
                  <c:pt idx="2">
                    <c:v>0.56547967477027039</c:v>
                  </c:pt>
                  <c:pt idx="3">
                    <c:v>0.6771061934485515</c:v>
                  </c:pt>
                  <c:pt idx="4">
                    <c:v>5.8823497182884744E-2</c:v>
                  </c:pt>
                  <c:pt idx="5">
                    <c:v>0.5103157062729532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flagellin!$U$46:$U$51</c:f>
              <c:numCache>
                <c:formatCode>0.000</c:formatCode>
                <c:ptCount val="6"/>
                <c:pt idx="0">
                  <c:v>1</c:v>
                </c:pt>
                <c:pt idx="1">
                  <c:v>1.4129645325775442</c:v>
                </c:pt>
                <c:pt idx="2">
                  <c:v>2.0947652950706734</c:v>
                </c:pt>
                <c:pt idx="3">
                  <c:v>1.3357506932258343</c:v>
                </c:pt>
                <c:pt idx="4">
                  <c:v>1.3339473243886182</c:v>
                </c:pt>
                <c:pt idx="5">
                  <c:v>1.1447704680705935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87232"/>
        <c:axId val="49088768"/>
      </c:lineChart>
      <c:catAx>
        <c:axId val="49087232"/>
        <c:scaling>
          <c:orientation val="minMax"/>
        </c:scaling>
        <c:delete val="0"/>
        <c:axPos val="b"/>
        <c:majorTickMark val="none"/>
        <c:minorTickMark val="none"/>
        <c:tickLblPos val="nextTo"/>
        <c:crossAx val="49088768"/>
        <c:crosses val="autoZero"/>
        <c:auto val="1"/>
        <c:lblAlgn val="ctr"/>
        <c:lblOffset val="100"/>
        <c:noMultiLvlLbl val="0"/>
      </c:catAx>
      <c:valAx>
        <c:axId val="490887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490872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flag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0.30783926375340182</c:v>
                  </c:pt>
                  <c:pt idx="2">
                    <c:v>0.17875043145421729</c:v>
                  </c:pt>
                  <c:pt idx="3">
                    <c:v>0.5727643014197642</c:v>
                  </c:pt>
                  <c:pt idx="4">
                    <c:v>0.14558340319458637</c:v>
                  </c:pt>
                  <c:pt idx="5">
                    <c:v>0.36075501089620526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0.7075512884826225</c:v>
                </c:pt>
                <c:pt idx="2">
                  <c:v>0.91400999478925982</c:v>
                </c:pt>
                <c:pt idx="3">
                  <c:v>1.308607973589474</c:v>
                </c:pt>
                <c:pt idx="4">
                  <c:v>1.9819885100551313</c:v>
                </c:pt>
                <c:pt idx="5">
                  <c:v>1.172839896217921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flagellin!$X$46:$X$51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3.5812101946661219</c:v>
                  </c:pt>
                  <c:pt idx="2">
                    <c:v>20.924087617809604</c:v>
                  </c:pt>
                  <c:pt idx="3">
                    <c:v>6.0828725378883508</c:v>
                  </c:pt>
                  <c:pt idx="4">
                    <c:v>2.2855420595739186</c:v>
                  </c:pt>
                  <c:pt idx="5">
                    <c:v>3.1345570785937942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flagellin!$W$46:$W$51</c:f>
              <c:numCache>
                <c:formatCode>0.000</c:formatCode>
                <c:ptCount val="6"/>
                <c:pt idx="0">
                  <c:v>1</c:v>
                </c:pt>
                <c:pt idx="1">
                  <c:v>5.5610966654423999</c:v>
                </c:pt>
                <c:pt idx="2">
                  <c:v>26.245827039397298</c:v>
                </c:pt>
                <c:pt idx="3">
                  <c:v>33.066296382702653</c:v>
                </c:pt>
                <c:pt idx="4">
                  <c:v>51.82950455440379</c:v>
                </c:pt>
                <c:pt idx="5">
                  <c:v>7.5885056156112958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07328"/>
        <c:axId val="49108864"/>
      </c:lineChart>
      <c:catAx>
        <c:axId val="49107328"/>
        <c:scaling>
          <c:orientation val="minMax"/>
        </c:scaling>
        <c:delete val="0"/>
        <c:axPos val="b"/>
        <c:majorTickMark val="none"/>
        <c:minorTickMark val="none"/>
        <c:tickLblPos val="nextTo"/>
        <c:crossAx val="49108864"/>
        <c:crosses val="autoZero"/>
        <c:auto val="1"/>
        <c:lblAlgn val="ctr"/>
        <c:lblOffset val="100"/>
        <c:noMultiLvlLbl val="0"/>
      </c:catAx>
      <c:valAx>
        <c:axId val="491088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491073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9.038291597166033E-2</c:v>
                  </c:pt>
                  <c:pt idx="1">
                    <c:v>0.22981109009601541</c:v>
                  </c:pt>
                  <c:pt idx="2">
                    <c:v>7.5155820765967843E-2</c:v>
                  </c:pt>
                  <c:pt idx="3">
                    <c:v>0.59701179835581208</c:v>
                  </c:pt>
                  <c:pt idx="4">
                    <c:v>0.62516414995503666</c:v>
                  </c:pt>
                  <c:pt idx="5">
                    <c:v>7.5216350508352459E-2</c:v>
                  </c:pt>
                  <c:pt idx="6">
                    <c:v>1</c:v>
                  </c:pt>
                  <c:pt idx="7">
                    <c:v>2.19825667900716</c:v>
                  </c:pt>
                  <c:pt idx="8">
                    <c:v>4.2362026646317252</c:v>
                  </c:pt>
                  <c:pt idx="9">
                    <c:v>0.64682876033074976</c:v>
                  </c:pt>
                  <c:pt idx="10">
                    <c:v>1.0242236843697654</c:v>
                  </c:pt>
                  <c:pt idx="11">
                    <c:v>0.7141395734003525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1.1086008663305458</c:v>
                </c:pt>
                <c:pt idx="2">
                  <c:v>1.0052564682334051</c:v>
                </c:pt>
                <c:pt idx="3">
                  <c:v>1.3301936568544297</c:v>
                </c:pt>
                <c:pt idx="4">
                  <c:v>2.3748361702076979</c:v>
                </c:pt>
                <c:pt idx="5">
                  <c:v>0.75862268367166585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PAM!$E$42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PAM!$F$43:$F$48</c:f>
                <c:numCache>
                  <c:formatCode>General</c:formatCode>
                  <c:ptCount val="6"/>
                  <c:pt idx="0">
                    <c:v>0.23704400826717534</c:v>
                  </c:pt>
                  <c:pt idx="1">
                    <c:v>0.4752853263754806</c:v>
                  </c:pt>
                  <c:pt idx="2">
                    <c:v>0.30611493844716098</c:v>
                  </c:pt>
                  <c:pt idx="3">
                    <c:v>1.3417380329441557</c:v>
                  </c:pt>
                  <c:pt idx="4">
                    <c:v>0.1565518087745002</c:v>
                  </c:pt>
                  <c:pt idx="5">
                    <c:v>0.14048558760851823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PAM!$E$43:$E$48</c:f>
              <c:numCache>
                <c:formatCode>General</c:formatCode>
                <c:ptCount val="6"/>
                <c:pt idx="0">
                  <c:v>1</c:v>
                </c:pt>
                <c:pt idx="1">
                  <c:v>1.368542014247077</c:v>
                </c:pt>
                <c:pt idx="2">
                  <c:v>2.4169338934689728</c:v>
                </c:pt>
                <c:pt idx="3">
                  <c:v>2.6915602937145549</c:v>
                </c:pt>
                <c:pt idx="4">
                  <c:v>2.0601193447025192</c:v>
                </c:pt>
                <c:pt idx="5" formatCode="0.000">
                  <c:v>2.1086580404661222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48288"/>
        <c:axId val="49149824"/>
      </c:lineChart>
      <c:catAx>
        <c:axId val="4914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9149824"/>
        <c:crosses val="autoZero"/>
        <c:auto val="1"/>
        <c:lblAlgn val="ctr"/>
        <c:lblOffset val="100"/>
        <c:noMultiLvlLbl val="0"/>
      </c:catAx>
      <c:valAx>
        <c:axId val="49149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49148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9.038291597166033E-2</c:v>
                  </c:pt>
                  <c:pt idx="1">
                    <c:v>0.22981109009601541</c:v>
                  </c:pt>
                  <c:pt idx="2">
                    <c:v>7.5155820765967843E-2</c:v>
                  </c:pt>
                  <c:pt idx="3">
                    <c:v>0.59701179835581208</c:v>
                  </c:pt>
                  <c:pt idx="4">
                    <c:v>0.62516414995503666</c:v>
                  </c:pt>
                  <c:pt idx="5">
                    <c:v>7.5216350508352459E-2</c:v>
                  </c:pt>
                  <c:pt idx="6">
                    <c:v>1</c:v>
                  </c:pt>
                  <c:pt idx="7">
                    <c:v>2.19825667900716</c:v>
                  </c:pt>
                  <c:pt idx="8">
                    <c:v>4.2362026646317252</c:v>
                  </c:pt>
                  <c:pt idx="9">
                    <c:v>0.64682876033074976</c:v>
                  </c:pt>
                  <c:pt idx="10">
                    <c:v>1.0242236843697654</c:v>
                  </c:pt>
                  <c:pt idx="11">
                    <c:v>0.7141395734003525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1.1086008663305458</c:v>
                </c:pt>
                <c:pt idx="2">
                  <c:v>1.0052564682334051</c:v>
                </c:pt>
                <c:pt idx="3">
                  <c:v>1.3301936568544297</c:v>
                </c:pt>
                <c:pt idx="4">
                  <c:v>2.3748361702076979</c:v>
                </c:pt>
                <c:pt idx="5">
                  <c:v>0.75862268367166585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PAM!$G$42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0.33042425581595108</c:v>
                  </c:pt>
                  <c:pt idx="1">
                    <c:v>0.98556387057587069</c:v>
                  </c:pt>
                  <c:pt idx="2">
                    <c:v>1.2941822660219393</c:v>
                  </c:pt>
                  <c:pt idx="3">
                    <c:v>0.30302989225431692</c:v>
                  </c:pt>
                  <c:pt idx="4">
                    <c:v>5.0610169994348628E-2</c:v>
                  </c:pt>
                  <c:pt idx="5">
                    <c:v>0.18333406934860697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PAM!$G$43:$G$48</c:f>
              <c:numCache>
                <c:formatCode>0.000</c:formatCode>
                <c:ptCount val="6"/>
                <c:pt idx="0">
                  <c:v>1</c:v>
                </c:pt>
                <c:pt idx="1">
                  <c:v>2.19825667900716</c:v>
                </c:pt>
                <c:pt idx="2">
                  <c:v>4.2362026646317252</c:v>
                </c:pt>
                <c:pt idx="3">
                  <c:v>0.64682876033074976</c:v>
                </c:pt>
                <c:pt idx="4">
                  <c:v>1.0242236843697654</c:v>
                </c:pt>
                <c:pt idx="5">
                  <c:v>0.7141395734003525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42112"/>
        <c:axId val="49243648"/>
      </c:lineChart>
      <c:catAx>
        <c:axId val="49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9243648"/>
        <c:crosses val="autoZero"/>
        <c:auto val="1"/>
        <c:lblAlgn val="ctr"/>
        <c:lblOffset val="100"/>
        <c:noMultiLvlLbl val="0"/>
      </c:catAx>
      <c:valAx>
        <c:axId val="49243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49242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9.038291597166033E-2</c:v>
                  </c:pt>
                  <c:pt idx="1">
                    <c:v>0.22981109009601541</c:v>
                  </c:pt>
                  <c:pt idx="2">
                    <c:v>7.5155820765967843E-2</c:v>
                  </c:pt>
                  <c:pt idx="3">
                    <c:v>0.59701179835581208</c:v>
                  </c:pt>
                  <c:pt idx="4">
                    <c:v>0.62516414995503666</c:v>
                  </c:pt>
                  <c:pt idx="5">
                    <c:v>7.5216350508352459E-2</c:v>
                  </c:pt>
                  <c:pt idx="6">
                    <c:v>1</c:v>
                  </c:pt>
                  <c:pt idx="7">
                    <c:v>2.19825667900716</c:v>
                  </c:pt>
                  <c:pt idx="8">
                    <c:v>4.2362026646317252</c:v>
                  </c:pt>
                  <c:pt idx="9">
                    <c:v>0.64682876033074976</c:v>
                  </c:pt>
                  <c:pt idx="10">
                    <c:v>1.0242236843697654</c:v>
                  </c:pt>
                  <c:pt idx="11">
                    <c:v>0.7141395734003525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1.1086008663305458</c:v>
                </c:pt>
                <c:pt idx="2">
                  <c:v>1.0052564682334051</c:v>
                </c:pt>
                <c:pt idx="3">
                  <c:v>1.3301936568544297</c:v>
                </c:pt>
                <c:pt idx="4">
                  <c:v>2.3748361702076979</c:v>
                </c:pt>
                <c:pt idx="5">
                  <c:v>0.75862268367166585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PAM!$I$42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PAM!$I$43:$I$48</c:f>
              <c:numCache>
                <c:formatCode>0.000</c:formatCode>
                <c:ptCount val="6"/>
                <c:pt idx="0">
                  <c:v>1</c:v>
                </c:pt>
                <c:pt idx="1">
                  <c:v>2.2522629236729306</c:v>
                </c:pt>
                <c:pt idx="2">
                  <c:v>14.379558376657467</c:v>
                </c:pt>
                <c:pt idx="3">
                  <c:v>4.1215120662204203</c:v>
                </c:pt>
                <c:pt idx="4">
                  <c:v>2.423588620908804</c:v>
                </c:pt>
                <c:pt idx="5">
                  <c:v>2.2069436277797219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70144"/>
        <c:axId val="49271936"/>
      </c:lineChart>
      <c:catAx>
        <c:axId val="4927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9271936"/>
        <c:crosses val="autoZero"/>
        <c:auto val="1"/>
        <c:lblAlgn val="ctr"/>
        <c:lblOffset val="100"/>
        <c:noMultiLvlLbl val="0"/>
      </c:catAx>
      <c:valAx>
        <c:axId val="49271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49270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9.038291597166033E-2</c:v>
                  </c:pt>
                  <c:pt idx="1">
                    <c:v>0.22981109009601541</c:v>
                  </c:pt>
                  <c:pt idx="2">
                    <c:v>7.5155820765967843E-2</c:v>
                  </c:pt>
                  <c:pt idx="3">
                    <c:v>0.59701179835581208</c:v>
                  </c:pt>
                  <c:pt idx="4">
                    <c:v>0.62516414995503666</c:v>
                  </c:pt>
                  <c:pt idx="5">
                    <c:v>7.5216350508352459E-2</c:v>
                  </c:pt>
                  <c:pt idx="6">
                    <c:v>1</c:v>
                  </c:pt>
                  <c:pt idx="7">
                    <c:v>2.19825667900716</c:v>
                  </c:pt>
                  <c:pt idx="8">
                    <c:v>4.2362026646317252</c:v>
                  </c:pt>
                  <c:pt idx="9">
                    <c:v>0.64682876033074976</c:v>
                  </c:pt>
                  <c:pt idx="10">
                    <c:v>1.0242236843697654</c:v>
                  </c:pt>
                  <c:pt idx="11">
                    <c:v>0.7141395734003525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1.1086008663305458</c:v>
                </c:pt>
                <c:pt idx="2">
                  <c:v>1.0052564682334051</c:v>
                </c:pt>
                <c:pt idx="3">
                  <c:v>1.3301936568544297</c:v>
                </c:pt>
                <c:pt idx="4">
                  <c:v>2.3748361702076979</c:v>
                </c:pt>
                <c:pt idx="5">
                  <c:v>0.75862268367166585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PAM!$K$42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PAM!$L$43:$L$47</c:f>
                <c:numCache>
                  <c:formatCode>General</c:formatCode>
                  <c:ptCount val="5"/>
                  <c:pt idx="0">
                    <c:v>0.13956062288698723</c:v>
                  </c:pt>
                  <c:pt idx="1">
                    <c:v>0.14550685742528616</c:v>
                  </c:pt>
                  <c:pt idx="2">
                    <c:v>0.12612114440717895</c:v>
                  </c:pt>
                  <c:pt idx="3">
                    <c:v>0.94140722995870296</c:v>
                  </c:pt>
                  <c:pt idx="4">
                    <c:v>8.867890492709582E-2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PAM!$K$43:$K$48</c:f>
              <c:numCache>
                <c:formatCode>0.000</c:formatCode>
                <c:ptCount val="6"/>
                <c:pt idx="0">
                  <c:v>1</c:v>
                </c:pt>
                <c:pt idx="1">
                  <c:v>0.92037446183151861</c:v>
                </c:pt>
                <c:pt idx="2">
                  <c:v>1.5970881994453341</c:v>
                </c:pt>
                <c:pt idx="3">
                  <c:v>2.9687457540398601</c:v>
                </c:pt>
                <c:pt idx="4">
                  <c:v>2.842451806454958</c:v>
                </c:pt>
                <c:pt idx="5">
                  <c:v>1.8923762329382783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82048"/>
        <c:axId val="49304320"/>
      </c:lineChart>
      <c:catAx>
        <c:axId val="49282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9304320"/>
        <c:crosses val="autoZero"/>
        <c:auto val="1"/>
        <c:lblAlgn val="ctr"/>
        <c:lblOffset val="100"/>
        <c:noMultiLvlLbl val="0"/>
      </c:catAx>
      <c:valAx>
        <c:axId val="493043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49282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9.038291597166033E-2</c:v>
                  </c:pt>
                  <c:pt idx="1">
                    <c:v>0.22981109009601541</c:v>
                  </c:pt>
                  <c:pt idx="2">
                    <c:v>7.5155820765967843E-2</c:v>
                  </c:pt>
                  <c:pt idx="3">
                    <c:v>0.59701179835581208</c:v>
                  </c:pt>
                  <c:pt idx="4">
                    <c:v>0.62516414995503666</c:v>
                  </c:pt>
                  <c:pt idx="5">
                    <c:v>7.5216350508352459E-2</c:v>
                  </c:pt>
                  <c:pt idx="6">
                    <c:v>1</c:v>
                  </c:pt>
                  <c:pt idx="7">
                    <c:v>2.19825667900716</c:v>
                  </c:pt>
                  <c:pt idx="8">
                    <c:v>4.2362026646317252</c:v>
                  </c:pt>
                  <c:pt idx="9">
                    <c:v>0.64682876033074976</c:v>
                  </c:pt>
                  <c:pt idx="10">
                    <c:v>1.0242236843697654</c:v>
                  </c:pt>
                  <c:pt idx="11">
                    <c:v>0.7141395734003525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1.1086008663305458</c:v>
                </c:pt>
                <c:pt idx="2">
                  <c:v>1.0052564682334051</c:v>
                </c:pt>
                <c:pt idx="3">
                  <c:v>1.3301936568544297</c:v>
                </c:pt>
                <c:pt idx="4">
                  <c:v>2.3748361702076979</c:v>
                </c:pt>
                <c:pt idx="5">
                  <c:v>0.75862268367166585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PAM!$M$42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PAM!$N$43:$N$48</c:f>
                <c:numCache>
                  <c:formatCode>General</c:formatCode>
                  <c:ptCount val="6"/>
                  <c:pt idx="0">
                    <c:v>0.25849962087207012</c:v>
                  </c:pt>
                  <c:pt idx="1">
                    <c:v>0.5317036393152309</c:v>
                  </c:pt>
                  <c:pt idx="2">
                    <c:v>4.1515723273893048</c:v>
                  </c:pt>
                  <c:pt idx="3">
                    <c:v>1.88248152470213</c:v>
                  </c:pt>
                  <c:pt idx="4">
                    <c:v>1.236255449183022</c:v>
                  </c:pt>
                  <c:pt idx="5">
                    <c:v>1.6116060730511066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PAM!$M$43:$M$48</c:f>
              <c:numCache>
                <c:formatCode>General</c:formatCode>
                <c:ptCount val="6"/>
                <c:pt idx="0">
                  <c:v>1</c:v>
                </c:pt>
                <c:pt idx="1">
                  <c:v>1.1665240420308622</c:v>
                </c:pt>
                <c:pt idx="2">
                  <c:v>9.6734580093398961</c:v>
                </c:pt>
                <c:pt idx="3">
                  <c:v>8.1228757646739975</c:v>
                </c:pt>
                <c:pt idx="4">
                  <c:v>11.048755174662993</c:v>
                </c:pt>
                <c:pt idx="5" formatCode="0.000">
                  <c:v>7.0319112260010623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18528"/>
        <c:axId val="49324416"/>
      </c:lineChart>
      <c:catAx>
        <c:axId val="49318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49324416"/>
        <c:crosses val="autoZero"/>
        <c:auto val="1"/>
        <c:lblAlgn val="ctr"/>
        <c:lblOffset val="100"/>
        <c:noMultiLvlLbl val="0"/>
      </c:catAx>
      <c:valAx>
        <c:axId val="49324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493185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9.038291597166033E-2</c:v>
                  </c:pt>
                  <c:pt idx="1">
                    <c:v>0.22981109009601541</c:v>
                  </c:pt>
                  <c:pt idx="2">
                    <c:v>7.5155820765967843E-2</c:v>
                  </c:pt>
                  <c:pt idx="3">
                    <c:v>0.59701179835581208</c:v>
                  </c:pt>
                  <c:pt idx="4">
                    <c:v>0.62516414995503666</c:v>
                  </c:pt>
                  <c:pt idx="5">
                    <c:v>7.5216350508352459E-2</c:v>
                  </c:pt>
                  <c:pt idx="6">
                    <c:v>1</c:v>
                  </c:pt>
                  <c:pt idx="7">
                    <c:v>2.19825667900716</c:v>
                  </c:pt>
                  <c:pt idx="8">
                    <c:v>4.2362026646317252</c:v>
                  </c:pt>
                  <c:pt idx="9">
                    <c:v>0.64682876033074976</c:v>
                  </c:pt>
                  <c:pt idx="10">
                    <c:v>1.0242236843697654</c:v>
                  </c:pt>
                  <c:pt idx="11">
                    <c:v>0.7141395734003525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1.1086008663305458</c:v>
                </c:pt>
                <c:pt idx="2">
                  <c:v>1.0052564682334051</c:v>
                </c:pt>
                <c:pt idx="3">
                  <c:v>1.3301936568544297</c:v>
                </c:pt>
                <c:pt idx="4">
                  <c:v>2.3748361702076979</c:v>
                </c:pt>
                <c:pt idx="5">
                  <c:v>0.75862268367166585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PAM!$O$42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PAM!$F$43:$F$48</c:f>
                <c:numCache>
                  <c:formatCode>General</c:formatCode>
                  <c:ptCount val="6"/>
                  <c:pt idx="0">
                    <c:v>0.23704400826717534</c:v>
                  </c:pt>
                  <c:pt idx="1">
                    <c:v>0.4752853263754806</c:v>
                  </c:pt>
                  <c:pt idx="2">
                    <c:v>0.30611493844716098</c:v>
                  </c:pt>
                  <c:pt idx="3">
                    <c:v>1.3417380329441557</c:v>
                  </c:pt>
                  <c:pt idx="4">
                    <c:v>0.1565518087745002</c:v>
                  </c:pt>
                  <c:pt idx="5">
                    <c:v>0.14048558760851823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PAM!$O$43:$O$48</c:f>
              <c:numCache>
                <c:formatCode>0.000</c:formatCode>
                <c:ptCount val="6"/>
                <c:pt idx="0">
                  <c:v>1</c:v>
                </c:pt>
                <c:pt idx="1">
                  <c:v>1.8947049967927807</c:v>
                </c:pt>
                <c:pt idx="2">
                  <c:v>15.920065914206706</c:v>
                </c:pt>
                <c:pt idx="3">
                  <c:v>32.277664244821146</c:v>
                </c:pt>
                <c:pt idx="4">
                  <c:v>25.794331000274074</c:v>
                </c:pt>
                <c:pt idx="5">
                  <c:v>16.461252090655663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28160"/>
        <c:axId val="51855360"/>
      </c:lineChart>
      <c:catAx>
        <c:axId val="50428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1855360"/>
        <c:crosses val="autoZero"/>
        <c:auto val="1"/>
        <c:lblAlgn val="ctr"/>
        <c:lblOffset val="100"/>
        <c:noMultiLvlLbl val="0"/>
      </c:catAx>
      <c:valAx>
        <c:axId val="51855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504281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9.038291597166033E-2</c:v>
                  </c:pt>
                  <c:pt idx="1">
                    <c:v>0.22981109009601541</c:v>
                  </c:pt>
                  <c:pt idx="2">
                    <c:v>7.5155820765967843E-2</c:v>
                  </c:pt>
                  <c:pt idx="3">
                    <c:v>0.59701179835581208</c:v>
                  </c:pt>
                  <c:pt idx="4">
                    <c:v>0.62516414995503666</c:v>
                  </c:pt>
                  <c:pt idx="5">
                    <c:v>7.5216350508352459E-2</c:v>
                  </c:pt>
                  <c:pt idx="6">
                    <c:v>1</c:v>
                  </c:pt>
                  <c:pt idx="7">
                    <c:v>2.19825667900716</c:v>
                  </c:pt>
                  <c:pt idx="8">
                    <c:v>4.2362026646317252</c:v>
                  </c:pt>
                  <c:pt idx="9">
                    <c:v>0.64682876033074976</c:v>
                  </c:pt>
                  <c:pt idx="10">
                    <c:v>1.0242236843697654</c:v>
                  </c:pt>
                  <c:pt idx="11">
                    <c:v>0.7141395734003525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1.1086008663305458</c:v>
                </c:pt>
                <c:pt idx="2">
                  <c:v>1.0052564682334051</c:v>
                </c:pt>
                <c:pt idx="3">
                  <c:v>1.3301936568544297</c:v>
                </c:pt>
                <c:pt idx="4">
                  <c:v>2.3748361702076979</c:v>
                </c:pt>
                <c:pt idx="5">
                  <c:v>0.75862268367166585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PAM!$Q$42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0.24530467947435414</c:v>
                  </c:pt>
                  <c:pt idx="1">
                    <c:v>0.30159498782997135</c:v>
                  </c:pt>
                  <c:pt idx="2">
                    <c:v>0.21499672899311517</c:v>
                  </c:pt>
                  <c:pt idx="3">
                    <c:v>0.5984443650158503</c:v>
                  </c:pt>
                  <c:pt idx="4">
                    <c:v>6.476518698777621E-2</c:v>
                  </c:pt>
                  <c:pt idx="5">
                    <c:v>0.43250412719434678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PAM!$Q$43:$Q$48</c:f>
              <c:numCache>
                <c:formatCode>0.000</c:formatCode>
                <c:ptCount val="6"/>
                <c:pt idx="0">
                  <c:v>1</c:v>
                </c:pt>
                <c:pt idx="1">
                  <c:v>0.86726975982821219</c:v>
                </c:pt>
                <c:pt idx="2">
                  <c:v>1.3672605631701429</c:v>
                </c:pt>
                <c:pt idx="3">
                  <c:v>1.3846927372025253</c:v>
                </c:pt>
                <c:pt idx="4">
                  <c:v>0.8781570766116118</c:v>
                </c:pt>
                <c:pt idx="5">
                  <c:v>2.5039262770568986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901760"/>
        <c:axId val="52903296"/>
      </c:lineChart>
      <c:catAx>
        <c:axId val="52901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2903296"/>
        <c:crosses val="autoZero"/>
        <c:auto val="1"/>
        <c:lblAlgn val="ctr"/>
        <c:lblOffset val="100"/>
        <c:noMultiLvlLbl val="0"/>
      </c:catAx>
      <c:valAx>
        <c:axId val="52903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52901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9.038291597166033E-2</c:v>
                  </c:pt>
                  <c:pt idx="1">
                    <c:v>0.22981109009601541</c:v>
                  </c:pt>
                  <c:pt idx="2">
                    <c:v>7.5155820765967843E-2</c:v>
                  </c:pt>
                  <c:pt idx="3">
                    <c:v>0.59701179835581208</c:v>
                  </c:pt>
                  <c:pt idx="4">
                    <c:v>0.62516414995503666</c:v>
                  </c:pt>
                  <c:pt idx="5">
                    <c:v>7.5216350508352459E-2</c:v>
                  </c:pt>
                  <c:pt idx="6">
                    <c:v>1</c:v>
                  </c:pt>
                  <c:pt idx="7">
                    <c:v>2.19825667900716</c:v>
                  </c:pt>
                  <c:pt idx="8">
                    <c:v>4.2362026646317252</c:v>
                  </c:pt>
                  <c:pt idx="9">
                    <c:v>0.64682876033074976</c:v>
                  </c:pt>
                  <c:pt idx="10">
                    <c:v>1.0242236843697654</c:v>
                  </c:pt>
                  <c:pt idx="11">
                    <c:v>0.7141395734003525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1.1086008663305458</c:v>
                </c:pt>
                <c:pt idx="2">
                  <c:v>1.0052564682334051</c:v>
                </c:pt>
                <c:pt idx="3">
                  <c:v>1.3301936568544297</c:v>
                </c:pt>
                <c:pt idx="4">
                  <c:v>2.3748361702076979</c:v>
                </c:pt>
                <c:pt idx="5">
                  <c:v>0.75862268367166585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PAM!$S$42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PAM!$T$43:$T$47</c:f>
                <c:numCache>
                  <c:formatCode>General</c:formatCode>
                  <c:ptCount val="5"/>
                  <c:pt idx="0">
                    <c:v>0.47733064884558679</c:v>
                  </c:pt>
                  <c:pt idx="1">
                    <c:v>0.46286584955549576</c:v>
                  </c:pt>
                  <c:pt idx="2">
                    <c:v>0.21110998391024163</c:v>
                  </c:pt>
                  <c:pt idx="3">
                    <c:v>0.50077375736817153</c:v>
                  </c:pt>
                  <c:pt idx="4">
                    <c:v>0.72657996995343455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PAM!$S$43:$S$48</c:f>
              <c:numCache>
                <c:formatCode>0.000</c:formatCode>
                <c:ptCount val="6"/>
                <c:pt idx="0">
                  <c:v>1</c:v>
                </c:pt>
                <c:pt idx="1">
                  <c:v>1.3564800887262707</c:v>
                </c:pt>
                <c:pt idx="2">
                  <c:v>0.8651247048968127</c:v>
                </c:pt>
                <c:pt idx="3">
                  <c:v>1.5183328487604755</c:v>
                </c:pt>
                <c:pt idx="4">
                  <c:v>1.6678216901420162</c:v>
                </c:pt>
                <c:pt idx="5">
                  <c:v>2.2444817359637974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698240"/>
        <c:axId val="64699776"/>
      </c:lineChart>
      <c:catAx>
        <c:axId val="64698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4699776"/>
        <c:crosses val="autoZero"/>
        <c:auto val="1"/>
        <c:lblAlgn val="ctr"/>
        <c:lblOffset val="100"/>
        <c:noMultiLvlLbl val="0"/>
      </c:catAx>
      <c:valAx>
        <c:axId val="646997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646982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9.038291597166033E-2</c:v>
                  </c:pt>
                  <c:pt idx="1">
                    <c:v>0.22981109009601541</c:v>
                  </c:pt>
                  <c:pt idx="2">
                    <c:v>7.5155820765967843E-2</c:v>
                  </c:pt>
                  <c:pt idx="3">
                    <c:v>0.59701179835581208</c:v>
                  </c:pt>
                  <c:pt idx="4">
                    <c:v>0.62516414995503666</c:v>
                  </c:pt>
                  <c:pt idx="5">
                    <c:v>7.5216350508352459E-2</c:v>
                  </c:pt>
                  <c:pt idx="6">
                    <c:v>1</c:v>
                  </c:pt>
                  <c:pt idx="7">
                    <c:v>2.19825667900716</c:v>
                  </c:pt>
                  <c:pt idx="8">
                    <c:v>4.2362026646317252</c:v>
                  </c:pt>
                  <c:pt idx="9">
                    <c:v>0.64682876033074976</c:v>
                  </c:pt>
                  <c:pt idx="10">
                    <c:v>1.0242236843697654</c:v>
                  </c:pt>
                  <c:pt idx="11">
                    <c:v>0.7141395734003525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1.1086008663305458</c:v>
                </c:pt>
                <c:pt idx="2">
                  <c:v>1.0052564682334051</c:v>
                </c:pt>
                <c:pt idx="3">
                  <c:v>1.3301936568544297</c:v>
                </c:pt>
                <c:pt idx="4">
                  <c:v>2.3748361702076979</c:v>
                </c:pt>
                <c:pt idx="5">
                  <c:v>0.75862268367166585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PAM!$U$42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PAM!$V$43:$V$48</c:f>
                <c:numCache>
                  <c:formatCode>General</c:formatCode>
                  <c:ptCount val="6"/>
                  <c:pt idx="0">
                    <c:v>0.26956984546714025</c:v>
                  </c:pt>
                  <c:pt idx="1">
                    <c:v>0.31664160087202059</c:v>
                  </c:pt>
                  <c:pt idx="2">
                    <c:v>0.68198796431565978</c:v>
                  </c:pt>
                  <c:pt idx="3">
                    <c:v>0.60317138206509135</c:v>
                  </c:pt>
                  <c:pt idx="4">
                    <c:v>0.99348194248403077</c:v>
                  </c:pt>
                  <c:pt idx="5">
                    <c:v>0.71276572367288205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PAM!$U$43:$U$48</c:f>
              <c:numCache>
                <c:formatCode>0.000</c:formatCode>
                <c:ptCount val="6"/>
                <c:pt idx="0">
                  <c:v>1</c:v>
                </c:pt>
                <c:pt idx="1">
                  <c:v>1.2382587676336225</c:v>
                </c:pt>
                <c:pt idx="2">
                  <c:v>2.04079197028496</c:v>
                </c:pt>
                <c:pt idx="3">
                  <c:v>1.6594987477370462</c:v>
                </c:pt>
                <c:pt idx="4">
                  <c:v>2.1759315714015841</c:v>
                </c:pt>
                <c:pt idx="5">
                  <c:v>1.495208693287275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26528"/>
        <c:axId val="64728064"/>
      </c:lineChart>
      <c:catAx>
        <c:axId val="6472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4728064"/>
        <c:crosses val="autoZero"/>
        <c:auto val="1"/>
        <c:lblAlgn val="ctr"/>
        <c:lblOffset val="100"/>
        <c:noMultiLvlLbl val="0"/>
      </c:catAx>
      <c:valAx>
        <c:axId val="64728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647265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9.038291597166033E-2</c:v>
                  </c:pt>
                  <c:pt idx="1">
                    <c:v>0.22981109009601541</c:v>
                  </c:pt>
                  <c:pt idx="2">
                    <c:v>7.5155820765967843E-2</c:v>
                  </c:pt>
                  <c:pt idx="3">
                    <c:v>0.59701179835581208</c:v>
                  </c:pt>
                  <c:pt idx="4">
                    <c:v>0.62516414995503666</c:v>
                  </c:pt>
                  <c:pt idx="5">
                    <c:v>7.5216350508352459E-2</c:v>
                  </c:pt>
                  <c:pt idx="6">
                    <c:v>1</c:v>
                  </c:pt>
                  <c:pt idx="7">
                    <c:v>2.19825667900716</c:v>
                  </c:pt>
                  <c:pt idx="8">
                    <c:v>4.2362026646317252</c:v>
                  </c:pt>
                  <c:pt idx="9">
                    <c:v>0.64682876033074976</c:v>
                  </c:pt>
                  <c:pt idx="10">
                    <c:v>1.0242236843697654</c:v>
                  </c:pt>
                  <c:pt idx="11">
                    <c:v>0.7141395734003525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1.1086008663305458</c:v>
                </c:pt>
                <c:pt idx="2">
                  <c:v>1.0052564682334051</c:v>
                </c:pt>
                <c:pt idx="3">
                  <c:v>1.3301936568544297</c:v>
                </c:pt>
                <c:pt idx="4">
                  <c:v>2.3748361702076979</c:v>
                </c:pt>
                <c:pt idx="5">
                  <c:v>0.75862268367166585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PAM!$W$42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PAM!$X$43:$X$48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0.85794270723431132</c:v>
                  </c:pt>
                  <c:pt idx="2">
                    <c:v>5.4340008076979069</c:v>
                  </c:pt>
                  <c:pt idx="3">
                    <c:v>14.29074988021706</c:v>
                  </c:pt>
                  <c:pt idx="4">
                    <c:v>1.2962803201820368</c:v>
                  </c:pt>
                  <c:pt idx="5">
                    <c:v>4.2246860853370967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PAM!$W$43:$W$48</c:f>
              <c:numCache>
                <c:formatCode>0.000</c:formatCode>
                <c:ptCount val="6"/>
                <c:pt idx="0">
                  <c:v>1</c:v>
                </c:pt>
                <c:pt idx="1">
                  <c:v>1.5934620397848847</c:v>
                </c:pt>
                <c:pt idx="2">
                  <c:v>7.0684532181426425</c:v>
                </c:pt>
                <c:pt idx="3">
                  <c:v>22.276482418485401</c:v>
                </c:pt>
                <c:pt idx="4">
                  <c:v>52.900761971518342</c:v>
                </c:pt>
                <c:pt idx="5">
                  <c:v>8.5245734873400441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430208"/>
        <c:axId val="80431744"/>
      </c:lineChart>
      <c:catAx>
        <c:axId val="8043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0431744"/>
        <c:crosses val="autoZero"/>
        <c:auto val="1"/>
        <c:lblAlgn val="ctr"/>
        <c:lblOffset val="100"/>
        <c:noMultiLvlLbl val="0"/>
      </c:catAx>
      <c:valAx>
        <c:axId val="804317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04302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0.2588194891250562</c:v>
                  </c:pt>
                  <c:pt idx="2">
                    <c:v>0.11447426078209645</c:v>
                  </c:pt>
                  <c:pt idx="3">
                    <c:v>0.42507489928386677</c:v>
                  </c:pt>
                  <c:pt idx="4">
                    <c:v>6.90783644062056E-2</c:v>
                  </c:pt>
                  <c:pt idx="5">
                    <c:v>0.28548840804151138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1.0481181590278155</c:v>
                </c:pt>
                <c:pt idx="2">
                  <c:v>0.93866417420881343</c:v>
                </c:pt>
                <c:pt idx="3">
                  <c:v>0.92315543545005707</c:v>
                </c:pt>
                <c:pt idx="4">
                  <c:v>2.8190647161267508</c:v>
                </c:pt>
                <c:pt idx="5">
                  <c:v>1.2370730405002637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PGN!$F$46:$F$51</c:f>
                <c:numCache>
                  <c:formatCode>General</c:formatCode>
                  <c:ptCount val="6"/>
                  <c:pt idx="0">
                    <c:v>0.23704400826717534</c:v>
                  </c:pt>
                  <c:pt idx="1">
                    <c:v>1.0078517407221754</c:v>
                  </c:pt>
                  <c:pt idx="2">
                    <c:v>0.56112188511288474</c:v>
                  </c:pt>
                  <c:pt idx="3">
                    <c:v>0.22078683489566758</c:v>
                  </c:pt>
                  <c:pt idx="4">
                    <c:v>0</c:v>
                  </c:pt>
                  <c:pt idx="5">
                    <c:v>0.65267678180544864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PGN!$E$46:$E$51</c:f>
              <c:numCache>
                <c:formatCode>0.000</c:formatCode>
                <c:ptCount val="6"/>
                <c:pt idx="0">
                  <c:v>1</c:v>
                </c:pt>
                <c:pt idx="1">
                  <c:v>2.405478319275494</c:v>
                </c:pt>
                <c:pt idx="2">
                  <c:v>3.1076939164720163</c:v>
                </c:pt>
                <c:pt idx="3">
                  <c:v>2.7728208030090715</c:v>
                </c:pt>
                <c:pt idx="4">
                  <c:v>1.6934906247250525</c:v>
                </c:pt>
                <c:pt idx="5">
                  <c:v>1.388421908467083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495744"/>
        <c:axId val="80497280"/>
      </c:lineChart>
      <c:catAx>
        <c:axId val="80495744"/>
        <c:scaling>
          <c:orientation val="minMax"/>
        </c:scaling>
        <c:delete val="0"/>
        <c:axPos val="b"/>
        <c:majorTickMark val="none"/>
        <c:minorTickMark val="none"/>
        <c:tickLblPos val="nextTo"/>
        <c:crossAx val="80497280"/>
        <c:crosses val="autoZero"/>
        <c:auto val="1"/>
        <c:lblAlgn val="ctr"/>
        <c:lblOffset val="100"/>
        <c:noMultiLvlLbl val="0"/>
      </c:catAx>
      <c:valAx>
        <c:axId val="804972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0495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0.2588194891250562</c:v>
                  </c:pt>
                  <c:pt idx="2">
                    <c:v>0.11447426078209645</c:v>
                  </c:pt>
                  <c:pt idx="3">
                    <c:v>0.42507489928386677</c:v>
                  </c:pt>
                  <c:pt idx="4">
                    <c:v>6.90783644062056E-2</c:v>
                  </c:pt>
                  <c:pt idx="5">
                    <c:v>0.28548840804151138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1.0481181590278155</c:v>
                </c:pt>
                <c:pt idx="2">
                  <c:v>0.93866417420881343</c:v>
                </c:pt>
                <c:pt idx="3">
                  <c:v>0.92315543545005707</c:v>
                </c:pt>
                <c:pt idx="4">
                  <c:v>2.8190647161267508</c:v>
                </c:pt>
                <c:pt idx="5">
                  <c:v>1.2370730405002637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PGN!$H$46:$H$51</c:f>
                <c:numCache>
                  <c:formatCode>General</c:formatCode>
                  <c:ptCount val="6"/>
                  <c:pt idx="0">
                    <c:v>0.33042425581595108</c:v>
                  </c:pt>
                  <c:pt idx="1">
                    <c:v>1.6844728804152427</c:v>
                  </c:pt>
                  <c:pt idx="2">
                    <c:v>0.61431049471817589</c:v>
                  </c:pt>
                  <c:pt idx="3">
                    <c:v>0.15672043820916731</c:v>
                  </c:pt>
                  <c:pt idx="4">
                    <c:v>0.18883481224616383</c:v>
                  </c:pt>
                  <c:pt idx="5">
                    <c:v>0.25070088991730605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PGN!$G$46:$G$51</c:f>
              <c:numCache>
                <c:formatCode>0.000</c:formatCode>
                <c:ptCount val="6"/>
                <c:pt idx="0">
                  <c:v>1</c:v>
                </c:pt>
                <c:pt idx="1">
                  <c:v>4.0049046032081774</c:v>
                </c:pt>
                <c:pt idx="2">
                  <c:v>2.7191854099599677</c:v>
                </c:pt>
                <c:pt idx="3">
                  <c:v>0.35517721208664382</c:v>
                </c:pt>
                <c:pt idx="4">
                  <c:v>1.1061813236756373</c:v>
                </c:pt>
                <c:pt idx="5">
                  <c:v>0.8225178981364577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15840"/>
        <c:axId val="80517376"/>
      </c:lineChart>
      <c:catAx>
        <c:axId val="80515840"/>
        <c:scaling>
          <c:orientation val="minMax"/>
        </c:scaling>
        <c:delete val="0"/>
        <c:axPos val="b"/>
        <c:majorTickMark val="none"/>
        <c:minorTickMark val="none"/>
        <c:tickLblPos val="nextTo"/>
        <c:crossAx val="80517376"/>
        <c:crosses val="autoZero"/>
        <c:auto val="1"/>
        <c:lblAlgn val="ctr"/>
        <c:lblOffset val="100"/>
        <c:noMultiLvlLbl val="0"/>
      </c:catAx>
      <c:valAx>
        <c:axId val="805173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05158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0.2588194891250562</c:v>
                  </c:pt>
                  <c:pt idx="2">
                    <c:v>0.11447426078209645</c:v>
                  </c:pt>
                  <c:pt idx="3">
                    <c:v>0.42507489928386677</c:v>
                  </c:pt>
                  <c:pt idx="4">
                    <c:v>6.90783644062056E-2</c:v>
                  </c:pt>
                  <c:pt idx="5">
                    <c:v>0.28548840804151138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1.0481181590278155</c:v>
                </c:pt>
                <c:pt idx="2">
                  <c:v>0.93866417420881343</c:v>
                </c:pt>
                <c:pt idx="3">
                  <c:v>0.92315543545005707</c:v>
                </c:pt>
                <c:pt idx="4">
                  <c:v>2.8190647161267508</c:v>
                </c:pt>
                <c:pt idx="5">
                  <c:v>1.2370730405002637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PGN!$J$46:$J$51</c:f>
                <c:numCache>
                  <c:formatCode>General</c:formatCode>
                  <c:ptCount val="6"/>
                  <c:pt idx="0">
                    <c:v>0.20075679507522776</c:v>
                  </c:pt>
                  <c:pt idx="1">
                    <c:v>2.0936294109373956</c:v>
                  </c:pt>
                  <c:pt idx="2">
                    <c:v>2.47970398829945</c:v>
                  </c:pt>
                  <c:pt idx="3">
                    <c:v>0.91120004203607552</c:v>
                  </c:pt>
                  <c:pt idx="4">
                    <c:v>5.4501657223206684E-2</c:v>
                  </c:pt>
                  <c:pt idx="5">
                    <c:v>0.82253989184813137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PGN!$I$46:$I$51</c:f>
              <c:numCache>
                <c:formatCode>0.000</c:formatCode>
                <c:ptCount val="6"/>
                <c:pt idx="0">
                  <c:v>1</c:v>
                </c:pt>
                <c:pt idx="1">
                  <c:v>5.3596455136218317</c:v>
                </c:pt>
                <c:pt idx="2">
                  <c:v>11.35617935259126</c:v>
                </c:pt>
                <c:pt idx="3">
                  <c:v>5.2595298452622643</c:v>
                </c:pt>
                <c:pt idx="4">
                  <c:v>1.8535768020427603</c:v>
                </c:pt>
                <c:pt idx="5">
                  <c:v>2.1709662191717638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0512"/>
        <c:axId val="80562048"/>
      </c:lineChart>
      <c:catAx>
        <c:axId val="80560512"/>
        <c:scaling>
          <c:orientation val="minMax"/>
        </c:scaling>
        <c:delete val="0"/>
        <c:axPos val="b"/>
        <c:majorTickMark val="none"/>
        <c:minorTickMark val="none"/>
        <c:tickLblPos val="nextTo"/>
        <c:crossAx val="80562048"/>
        <c:crosses val="autoZero"/>
        <c:auto val="1"/>
        <c:lblAlgn val="ctr"/>
        <c:lblOffset val="100"/>
        <c:noMultiLvlLbl val="0"/>
      </c:catAx>
      <c:valAx>
        <c:axId val="80562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0560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0.2588194891250562</c:v>
                  </c:pt>
                  <c:pt idx="2">
                    <c:v>0.11447426078209645</c:v>
                  </c:pt>
                  <c:pt idx="3">
                    <c:v>0.42507489928386677</c:v>
                  </c:pt>
                  <c:pt idx="4">
                    <c:v>6.90783644062056E-2</c:v>
                  </c:pt>
                  <c:pt idx="5">
                    <c:v>0.28548840804151138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1.0481181590278155</c:v>
                </c:pt>
                <c:pt idx="2">
                  <c:v>0.93866417420881343</c:v>
                </c:pt>
                <c:pt idx="3">
                  <c:v>0.92315543545005707</c:v>
                </c:pt>
                <c:pt idx="4">
                  <c:v>2.8190647161267508</c:v>
                </c:pt>
                <c:pt idx="5">
                  <c:v>1.2370730405002637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PGN!$L$46:$L$51</c:f>
                <c:numCache>
                  <c:formatCode>General</c:formatCode>
                  <c:ptCount val="6"/>
                  <c:pt idx="0">
                    <c:v>0.13956062288698723</c:v>
                  </c:pt>
                  <c:pt idx="1">
                    <c:v>0.14423798105804883</c:v>
                  </c:pt>
                  <c:pt idx="2">
                    <c:v>0.48995944207768793</c:v>
                  </c:pt>
                  <c:pt idx="3">
                    <c:v>1.1210272604111686</c:v>
                  </c:pt>
                  <c:pt idx="4">
                    <c:v>4.3207442438740869E-2</c:v>
                  </c:pt>
                  <c:pt idx="5">
                    <c:v>0.34352037758799725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PGN!$K$46:$K$51</c:f>
              <c:numCache>
                <c:formatCode>0.000</c:formatCode>
                <c:ptCount val="6"/>
                <c:pt idx="0">
                  <c:v>1</c:v>
                </c:pt>
                <c:pt idx="1">
                  <c:v>0.88952166269779498</c:v>
                </c:pt>
                <c:pt idx="2">
                  <c:v>2.6741224981317178</c:v>
                </c:pt>
                <c:pt idx="3">
                  <c:v>5.7950286408038538</c:v>
                </c:pt>
                <c:pt idx="4">
                  <c:v>2.2040220005982789</c:v>
                </c:pt>
                <c:pt idx="5">
                  <c:v>1.3956375596362594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605184"/>
        <c:axId val="80606720"/>
      </c:lineChart>
      <c:catAx>
        <c:axId val="80605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80606720"/>
        <c:crosses val="autoZero"/>
        <c:auto val="1"/>
        <c:lblAlgn val="ctr"/>
        <c:lblOffset val="100"/>
        <c:noMultiLvlLbl val="0"/>
      </c:catAx>
      <c:valAx>
        <c:axId val="80606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0605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0.2588194891250562</c:v>
                  </c:pt>
                  <c:pt idx="2">
                    <c:v>0.11447426078209645</c:v>
                  </c:pt>
                  <c:pt idx="3">
                    <c:v>0.42507489928386677</c:v>
                  </c:pt>
                  <c:pt idx="4">
                    <c:v>6.90783644062056E-2</c:v>
                  </c:pt>
                  <c:pt idx="5">
                    <c:v>0.28548840804151138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1.0481181590278155</c:v>
                </c:pt>
                <c:pt idx="2">
                  <c:v>0.93866417420881343</c:v>
                </c:pt>
                <c:pt idx="3">
                  <c:v>0.92315543545005707</c:v>
                </c:pt>
                <c:pt idx="4">
                  <c:v>2.8190647161267508</c:v>
                </c:pt>
                <c:pt idx="5">
                  <c:v>1.2370730405002637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PGN!$N$46:$N$51</c:f>
                <c:numCache>
                  <c:formatCode>General</c:formatCode>
                  <c:ptCount val="6"/>
                  <c:pt idx="0">
                    <c:v>0.25849962087207012</c:v>
                  </c:pt>
                  <c:pt idx="1">
                    <c:v>2.3059915700313667</c:v>
                  </c:pt>
                  <c:pt idx="2">
                    <c:v>14.211676096474916</c:v>
                  </c:pt>
                  <c:pt idx="3">
                    <c:v>15.610414171470067</c:v>
                  </c:pt>
                  <c:pt idx="4">
                    <c:v>2.1915449716909396</c:v>
                  </c:pt>
                  <c:pt idx="5">
                    <c:v>0.87749852517187088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PGN!$M$46:$M$51</c:f>
              <c:numCache>
                <c:formatCode>General</c:formatCode>
                <c:ptCount val="6"/>
                <c:pt idx="0">
                  <c:v>1</c:v>
                </c:pt>
                <c:pt idx="1">
                  <c:v>4.9746469713086183</c:v>
                </c:pt>
                <c:pt idx="2">
                  <c:v>28.470439711916676</c:v>
                </c:pt>
                <c:pt idx="3">
                  <c:v>48.203737101648095</c:v>
                </c:pt>
                <c:pt idx="4">
                  <c:v>6.0188048630468263</c:v>
                </c:pt>
                <c:pt idx="5" formatCode="0.000">
                  <c:v>5.5740097684262802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60896"/>
        <c:axId val="80962688"/>
      </c:lineChart>
      <c:catAx>
        <c:axId val="80960896"/>
        <c:scaling>
          <c:orientation val="minMax"/>
        </c:scaling>
        <c:delete val="0"/>
        <c:axPos val="b"/>
        <c:majorTickMark val="none"/>
        <c:minorTickMark val="none"/>
        <c:tickLblPos val="nextTo"/>
        <c:crossAx val="80962688"/>
        <c:crosses val="autoZero"/>
        <c:auto val="1"/>
        <c:lblAlgn val="ctr"/>
        <c:lblOffset val="100"/>
        <c:noMultiLvlLbl val="0"/>
      </c:catAx>
      <c:valAx>
        <c:axId val="809626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09608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0.2588194891250562</c:v>
                  </c:pt>
                  <c:pt idx="2">
                    <c:v>0.11447426078209645</c:v>
                  </c:pt>
                  <c:pt idx="3">
                    <c:v>0.42507489928386677</c:v>
                  </c:pt>
                  <c:pt idx="4">
                    <c:v>6.90783644062056E-2</c:v>
                  </c:pt>
                  <c:pt idx="5">
                    <c:v>0.28548840804151138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1.0481181590278155</c:v>
                </c:pt>
                <c:pt idx="2">
                  <c:v>0.93866417420881343</c:v>
                </c:pt>
                <c:pt idx="3">
                  <c:v>0.92315543545005707</c:v>
                </c:pt>
                <c:pt idx="4">
                  <c:v>2.8190647161267508</c:v>
                </c:pt>
                <c:pt idx="5">
                  <c:v>1.2370730405002637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PGN!$P$46:$P$51</c:f>
                <c:numCache>
                  <c:formatCode>General</c:formatCode>
                  <c:ptCount val="6"/>
                  <c:pt idx="0">
                    <c:v>0.23112740835674322</c:v>
                  </c:pt>
                  <c:pt idx="1">
                    <c:v>1.8332870595069051</c:v>
                  </c:pt>
                  <c:pt idx="2">
                    <c:v>8.8725055764800675</c:v>
                  </c:pt>
                  <c:pt idx="3">
                    <c:v>30.466751160776084</c:v>
                  </c:pt>
                  <c:pt idx="4">
                    <c:v>5.8024181376415394</c:v>
                  </c:pt>
                  <c:pt idx="5">
                    <c:v>3.0885260585420951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PGN!$O$46:$O$51</c:f>
              <c:numCache>
                <c:formatCode>0.000</c:formatCode>
                <c:ptCount val="6"/>
                <c:pt idx="0">
                  <c:v>1</c:v>
                </c:pt>
                <c:pt idx="1">
                  <c:v>5.9368054837600912</c:v>
                </c:pt>
                <c:pt idx="2">
                  <c:v>32.222254646524256</c:v>
                </c:pt>
                <c:pt idx="3">
                  <c:v>106.57457489807673</c:v>
                </c:pt>
                <c:pt idx="4">
                  <c:v>17.009197359960186</c:v>
                </c:pt>
                <c:pt idx="5">
                  <c:v>6.5752244330826501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97376"/>
        <c:axId val="81072896"/>
      </c:lineChart>
      <c:catAx>
        <c:axId val="80997376"/>
        <c:scaling>
          <c:orientation val="minMax"/>
        </c:scaling>
        <c:delete val="0"/>
        <c:axPos val="b"/>
        <c:majorTickMark val="none"/>
        <c:minorTickMark val="none"/>
        <c:tickLblPos val="nextTo"/>
        <c:crossAx val="81072896"/>
        <c:crosses val="autoZero"/>
        <c:auto val="1"/>
        <c:lblAlgn val="ctr"/>
        <c:lblOffset val="100"/>
        <c:noMultiLvlLbl val="0"/>
      </c:catAx>
      <c:valAx>
        <c:axId val="81072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09973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0.2588194891250562</c:v>
                  </c:pt>
                  <c:pt idx="2">
                    <c:v>0.11447426078209645</c:v>
                  </c:pt>
                  <c:pt idx="3">
                    <c:v>0.42507489928386677</c:v>
                  </c:pt>
                  <c:pt idx="4">
                    <c:v>6.90783644062056E-2</c:v>
                  </c:pt>
                  <c:pt idx="5">
                    <c:v>0.28548840804151138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1.0481181590278155</c:v>
                </c:pt>
                <c:pt idx="2">
                  <c:v>0.93866417420881343</c:v>
                </c:pt>
                <c:pt idx="3">
                  <c:v>0.92315543545005707</c:v>
                </c:pt>
                <c:pt idx="4">
                  <c:v>2.8190647161267508</c:v>
                </c:pt>
                <c:pt idx="5">
                  <c:v>1.2370730405002637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PGN!$R$46:$R$51</c:f>
                <c:numCache>
                  <c:formatCode>General</c:formatCode>
                  <c:ptCount val="6"/>
                  <c:pt idx="0">
                    <c:v>0.24530467947435414</c:v>
                  </c:pt>
                  <c:pt idx="1">
                    <c:v>0.40546446304123879</c:v>
                  </c:pt>
                  <c:pt idx="2">
                    <c:v>0.15180276664399864</c:v>
                  </c:pt>
                  <c:pt idx="3">
                    <c:v>0.26406797581850572</c:v>
                  </c:pt>
                  <c:pt idx="4">
                    <c:v>4.0374671500976067E-2</c:v>
                  </c:pt>
                  <c:pt idx="5">
                    <c:v>0.45537140512267077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PGN!$Q$46:$Q$51</c:f>
              <c:numCache>
                <c:formatCode>0.000</c:formatCode>
                <c:ptCount val="6"/>
                <c:pt idx="0">
                  <c:v>1</c:v>
                </c:pt>
                <c:pt idx="1">
                  <c:v>0.92170290169254743</c:v>
                </c:pt>
                <c:pt idx="2">
                  <c:v>1.1628038417460207</c:v>
                </c:pt>
                <c:pt idx="3">
                  <c:v>1.4478181369614633</c:v>
                </c:pt>
                <c:pt idx="4">
                  <c:v>0.82408568776143887</c:v>
                </c:pt>
                <c:pt idx="5">
                  <c:v>1.8880869030032728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99392"/>
        <c:axId val="81101184"/>
      </c:lineChart>
      <c:catAx>
        <c:axId val="81099392"/>
        <c:scaling>
          <c:orientation val="minMax"/>
        </c:scaling>
        <c:delete val="0"/>
        <c:axPos val="b"/>
        <c:majorTickMark val="none"/>
        <c:minorTickMark val="none"/>
        <c:tickLblPos val="nextTo"/>
        <c:crossAx val="81101184"/>
        <c:crosses val="autoZero"/>
        <c:auto val="1"/>
        <c:lblAlgn val="ctr"/>
        <c:lblOffset val="100"/>
        <c:noMultiLvlLbl val="0"/>
      </c:catAx>
      <c:valAx>
        <c:axId val="811011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1099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0.2588194891250562</c:v>
                  </c:pt>
                  <c:pt idx="2">
                    <c:v>0.11447426078209645</c:v>
                  </c:pt>
                  <c:pt idx="3">
                    <c:v>0.42507489928386677</c:v>
                  </c:pt>
                  <c:pt idx="4">
                    <c:v>6.90783644062056E-2</c:v>
                  </c:pt>
                  <c:pt idx="5">
                    <c:v>0.28548840804151138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1.0481181590278155</c:v>
                </c:pt>
                <c:pt idx="2">
                  <c:v>0.93866417420881343</c:v>
                </c:pt>
                <c:pt idx="3">
                  <c:v>0.92315543545005707</c:v>
                </c:pt>
                <c:pt idx="4">
                  <c:v>2.8190647161267508</c:v>
                </c:pt>
                <c:pt idx="5">
                  <c:v>1.2370730405002637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PGN!$T$46:$T$51</c:f>
                <c:numCache>
                  <c:formatCode>General</c:formatCode>
                  <c:ptCount val="6"/>
                  <c:pt idx="0">
                    <c:v>0.47733064884558679</c:v>
                  </c:pt>
                  <c:pt idx="1">
                    <c:v>0.63313554098389746</c:v>
                  </c:pt>
                  <c:pt idx="2">
                    <c:v>0.38580390589415636</c:v>
                  </c:pt>
                  <c:pt idx="3">
                    <c:v>4.1932903885236765</c:v>
                  </c:pt>
                  <c:pt idx="4">
                    <c:v>0.66350414965028592</c:v>
                  </c:pt>
                  <c:pt idx="5">
                    <c:v>1.8509995324484718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PGN!$S$46:$S$51</c:f>
              <c:numCache>
                <c:formatCode>0.000</c:formatCode>
                <c:ptCount val="6"/>
                <c:pt idx="0">
                  <c:v>1</c:v>
                </c:pt>
                <c:pt idx="1">
                  <c:v>1.8774143510946386</c:v>
                </c:pt>
                <c:pt idx="2">
                  <c:v>2.1076907498511477</c:v>
                </c:pt>
                <c:pt idx="3">
                  <c:v>14.472087218694671</c:v>
                </c:pt>
                <c:pt idx="4">
                  <c:v>3.9999802687257526</c:v>
                </c:pt>
                <c:pt idx="5">
                  <c:v>2.7618156653656238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119872"/>
        <c:axId val="81129856"/>
      </c:lineChart>
      <c:catAx>
        <c:axId val="81119872"/>
        <c:scaling>
          <c:orientation val="minMax"/>
        </c:scaling>
        <c:delete val="0"/>
        <c:axPos val="b"/>
        <c:majorTickMark val="none"/>
        <c:minorTickMark val="none"/>
        <c:tickLblPos val="nextTo"/>
        <c:crossAx val="81129856"/>
        <c:crosses val="autoZero"/>
        <c:auto val="1"/>
        <c:lblAlgn val="ctr"/>
        <c:lblOffset val="100"/>
        <c:noMultiLvlLbl val="0"/>
      </c:catAx>
      <c:valAx>
        <c:axId val="811298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1119872"/>
        <c:crosses val="autoZero"/>
        <c:crossBetween val="between"/>
        <c:majorUnit val="5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0.2588194891250562</c:v>
                  </c:pt>
                  <c:pt idx="2">
                    <c:v>0.11447426078209645</c:v>
                  </c:pt>
                  <c:pt idx="3">
                    <c:v>0.42507489928386677</c:v>
                  </c:pt>
                  <c:pt idx="4">
                    <c:v>6.90783644062056E-2</c:v>
                  </c:pt>
                  <c:pt idx="5">
                    <c:v>0.28548840804151138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1.0481181590278155</c:v>
                </c:pt>
                <c:pt idx="2">
                  <c:v>0.93866417420881343</c:v>
                </c:pt>
                <c:pt idx="3">
                  <c:v>0.92315543545005707</c:v>
                </c:pt>
                <c:pt idx="4">
                  <c:v>2.8190647161267508</c:v>
                </c:pt>
                <c:pt idx="5">
                  <c:v>1.2370730405002637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PGN!$V$46:$V$51</c:f>
                <c:numCache>
                  <c:formatCode>General</c:formatCode>
                  <c:ptCount val="6"/>
                  <c:pt idx="0">
                    <c:v>0.26956984546714025</c:v>
                  </c:pt>
                  <c:pt idx="1">
                    <c:v>0.44807599386622993</c:v>
                  </c:pt>
                  <c:pt idx="2">
                    <c:v>1.9640789947187909</c:v>
                  </c:pt>
                  <c:pt idx="3">
                    <c:v>2.771833863021703</c:v>
                  </c:pt>
                  <c:pt idx="4">
                    <c:v>0.28532436338896344</c:v>
                  </c:pt>
                  <c:pt idx="5">
                    <c:v>1.3332861972821861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PGN!$U$46:$U$51</c:f>
              <c:numCache>
                <c:formatCode>0.000</c:formatCode>
                <c:ptCount val="6"/>
                <c:pt idx="0">
                  <c:v>1</c:v>
                </c:pt>
                <c:pt idx="1">
                  <c:v>1.7054933157655447</c:v>
                </c:pt>
                <c:pt idx="2">
                  <c:v>5.0272896720461198</c:v>
                </c:pt>
                <c:pt idx="3">
                  <c:v>6.5465353849209027</c:v>
                </c:pt>
                <c:pt idx="4">
                  <c:v>3.4283218290785786</c:v>
                </c:pt>
                <c:pt idx="5">
                  <c:v>1.8921549836933795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16512"/>
        <c:axId val="82034688"/>
      </c:lineChart>
      <c:catAx>
        <c:axId val="82016512"/>
        <c:scaling>
          <c:orientation val="minMax"/>
        </c:scaling>
        <c:delete val="0"/>
        <c:axPos val="b"/>
        <c:majorTickMark val="none"/>
        <c:minorTickMark val="none"/>
        <c:tickLblPos val="nextTo"/>
        <c:crossAx val="82034688"/>
        <c:crosses val="autoZero"/>
        <c:auto val="1"/>
        <c:lblAlgn val="ctr"/>
        <c:lblOffset val="100"/>
        <c:noMultiLvlLbl val="0"/>
      </c:catAx>
      <c:valAx>
        <c:axId val="820346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2016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0.2588194891250562</c:v>
                  </c:pt>
                  <c:pt idx="2">
                    <c:v>0.11447426078209645</c:v>
                  </c:pt>
                  <c:pt idx="3">
                    <c:v>0.42507489928386677</c:v>
                  </c:pt>
                  <c:pt idx="4">
                    <c:v>6.90783644062056E-2</c:v>
                  </c:pt>
                  <c:pt idx="5">
                    <c:v>0.28548840804151138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1.0481181590278155</c:v>
                </c:pt>
                <c:pt idx="2">
                  <c:v>0.93866417420881343</c:v>
                </c:pt>
                <c:pt idx="3">
                  <c:v>0.92315543545005707</c:v>
                </c:pt>
                <c:pt idx="4">
                  <c:v>2.8190647161267508</c:v>
                </c:pt>
                <c:pt idx="5">
                  <c:v>1.2370730405002637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PGN!$X$46:$X$51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4.0067530490096956</c:v>
                  </c:pt>
                  <c:pt idx="2">
                    <c:v>32.534232275254666</c:v>
                  </c:pt>
                  <c:pt idx="3">
                    <c:v>82.191188792487637</c:v>
                  </c:pt>
                  <c:pt idx="4">
                    <c:v>50.911347364119294</c:v>
                  </c:pt>
                  <c:pt idx="5">
                    <c:v>7.620054994848255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PGN!$W$46:$W$51</c:f>
              <c:numCache>
                <c:formatCode>0.000</c:formatCode>
                <c:ptCount val="6"/>
                <c:pt idx="0">
                  <c:v>1</c:v>
                </c:pt>
                <c:pt idx="1">
                  <c:v>8.267701671847238</c:v>
                </c:pt>
                <c:pt idx="2">
                  <c:v>44.363693606735985</c:v>
                </c:pt>
                <c:pt idx="3">
                  <c:v>180.0556010353468</c:v>
                </c:pt>
                <c:pt idx="4">
                  <c:v>316.13894648326135</c:v>
                </c:pt>
                <c:pt idx="5">
                  <c:v>19.461396829863997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80672"/>
        <c:axId val="82382208"/>
      </c:lineChart>
      <c:catAx>
        <c:axId val="82380672"/>
        <c:scaling>
          <c:orientation val="minMax"/>
        </c:scaling>
        <c:delete val="0"/>
        <c:axPos val="b"/>
        <c:majorTickMark val="none"/>
        <c:minorTickMark val="none"/>
        <c:tickLblPos val="nextTo"/>
        <c:crossAx val="82382208"/>
        <c:crosses val="autoZero"/>
        <c:auto val="1"/>
        <c:lblAlgn val="ctr"/>
        <c:lblOffset val="100"/>
        <c:noMultiLvlLbl val="0"/>
      </c:catAx>
      <c:valAx>
        <c:axId val="823822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2380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0.25981710027906946</c:v>
                  </c:pt>
                  <c:pt idx="2">
                    <c:v>0.11483288159950908</c:v>
                  </c:pt>
                  <c:pt idx="3">
                    <c:v>0.44507156931983083</c:v>
                  </c:pt>
                  <c:pt idx="4">
                    <c:v>0.36119443263692524</c:v>
                  </c:pt>
                  <c:pt idx="5">
                    <c:v>0.14221767477532668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0.8975912317878133</c:v>
                </c:pt>
                <c:pt idx="2">
                  <c:v>0.86463997038979545</c:v>
                </c:pt>
                <c:pt idx="3">
                  <c:v>0.8465522224641101</c:v>
                </c:pt>
                <c:pt idx="4">
                  <c:v>2.6202667914744548</c:v>
                </c:pt>
                <c:pt idx="5">
                  <c:v>1.2940310439921754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CPG!$F$45:$F$50</c:f>
                <c:numCache>
                  <c:formatCode>General</c:formatCode>
                  <c:ptCount val="6"/>
                  <c:pt idx="0">
                    <c:v>0.23704400826717534</c:v>
                  </c:pt>
                  <c:pt idx="1">
                    <c:v>0.4486987968274086</c:v>
                  </c:pt>
                  <c:pt idx="2">
                    <c:v>0.14891050031800518</c:v>
                  </c:pt>
                  <c:pt idx="3">
                    <c:v>7.147380975567745E-2</c:v>
                  </c:pt>
                  <c:pt idx="4">
                    <c:v>6.7931658593740715E-2</c:v>
                  </c:pt>
                  <c:pt idx="5">
                    <c:v>5.6850657853573107E-2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CPG!$E$45:$E$50</c:f>
              <c:numCache>
                <c:formatCode>0.000</c:formatCode>
                <c:ptCount val="6"/>
                <c:pt idx="0">
                  <c:v>1</c:v>
                </c:pt>
                <c:pt idx="1">
                  <c:v>1.2504502805303448</c:v>
                </c:pt>
                <c:pt idx="2">
                  <c:v>1.6168703555716424</c:v>
                </c:pt>
                <c:pt idx="3">
                  <c:v>1.0844679466421296</c:v>
                </c:pt>
                <c:pt idx="4">
                  <c:v>1.0982563217976775</c:v>
                </c:pt>
                <c:pt idx="5">
                  <c:v>0.58147204313527556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421632"/>
        <c:axId val="82423168"/>
      </c:lineChart>
      <c:catAx>
        <c:axId val="82421632"/>
        <c:scaling>
          <c:orientation val="minMax"/>
        </c:scaling>
        <c:delete val="0"/>
        <c:axPos val="b"/>
        <c:majorTickMark val="none"/>
        <c:minorTickMark val="none"/>
        <c:tickLblPos val="nextTo"/>
        <c:crossAx val="82423168"/>
        <c:crosses val="autoZero"/>
        <c:auto val="1"/>
        <c:lblAlgn val="ctr"/>
        <c:lblOffset val="100"/>
        <c:noMultiLvlLbl val="0"/>
      </c:catAx>
      <c:valAx>
        <c:axId val="82423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2421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0.25981710027906946</c:v>
                  </c:pt>
                  <c:pt idx="2">
                    <c:v>0.11483288159950908</c:v>
                  </c:pt>
                  <c:pt idx="3">
                    <c:v>0.44507156931983083</c:v>
                  </c:pt>
                  <c:pt idx="4">
                    <c:v>0.36119443263692524</c:v>
                  </c:pt>
                  <c:pt idx="5">
                    <c:v>0.14221767477532668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0.8975912317878133</c:v>
                </c:pt>
                <c:pt idx="2">
                  <c:v>0.86463997038979545</c:v>
                </c:pt>
                <c:pt idx="3">
                  <c:v>0.8465522224641101</c:v>
                </c:pt>
                <c:pt idx="4">
                  <c:v>2.6202667914744548</c:v>
                </c:pt>
                <c:pt idx="5">
                  <c:v>1.2940310439921754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CPG!$H$45:$H$50</c:f>
                <c:numCache>
                  <c:formatCode>General</c:formatCode>
                  <c:ptCount val="6"/>
                  <c:pt idx="0">
                    <c:v>0.33042425581595108</c:v>
                  </c:pt>
                  <c:pt idx="1">
                    <c:v>0.44240149963253383</c:v>
                  </c:pt>
                  <c:pt idx="2">
                    <c:v>0.48762884817793162</c:v>
                  </c:pt>
                  <c:pt idx="3">
                    <c:v>0.25758699487038722</c:v>
                  </c:pt>
                  <c:pt idx="4">
                    <c:v>1.3267228765447702E-2</c:v>
                  </c:pt>
                  <c:pt idx="5">
                    <c:v>0.16163058408642322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CPG!$G$45:$G$50</c:f>
              <c:numCache>
                <c:formatCode>0.000</c:formatCode>
                <c:ptCount val="6"/>
                <c:pt idx="0">
                  <c:v>1</c:v>
                </c:pt>
                <c:pt idx="1">
                  <c:v>1.0443716386355841</c:v>
                </c:pt>
                <c:pt idx="2">
                  <c:v>1.6830815790397082</c:v>
                </c:pt>
                <c:pt idx="3">
                  <c:v>0.45275656558381538</c:v>
                </c:pt>
                <c:pt idx="4" formatCode="0.0000">
                  <c:v>0.92238006958144647</c:v>
                </c:pt>
                <c:pt idx="5">
                  <c:v>0.59810264484637721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4352"/>
        <c:axId val="82725888"/>
      </c:lineChart>
      <c:catAx>
        <c:axId val="82724352"/>
        <c:scaling>
          <c:orientation val="minMax"/>
        </c:scaling>
        <c:delete val="0"/>
        <c:axPos val="b"/>
        <c:majorTickMark val="none"/>
        <c:minorTickMark val="none"/>
        <c:tickLblPos val="nextTo"/>
        <c:crossAx val="82725888"/>
        <c:crosses val="autoZero"/>
        <c:auto val="1"/>
        <c:lblAlgn val="ctr"/>
        <c:lblOffset val="100"/>
        <c:noMultiLvlLbl val="0"/>
      </c:catAx>
      <c:valAx>
        <c:axId val="827258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2724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0.25981710027906946</c:v>
                  </c:pt>
                  <c:pt idx="2">
                    <c:v>0.11483288159950908</c:v>
                  </c:pt>
                  <c:pt idx="3">
                    <c:v>0.44507156931983083</c:v>
                  </c:pt>
                  <c:pt idx="4">
                    <c:v>0.36119443263692524</c:v>
                  </c:pt>
                  <c:pt idx="5">
                    <c:v>0.14221767477532668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0.8975912317878133</c:v>
                </c:pt>
                <c:pt idx="2">
                  <c:v>0.86463997038979545</c:v>
                </c:pt>
                <c:pt idx="3">
                  <c:v>0.8465522224641101</c:v>
                </c:pt>
                <c:pt idx="4">
                  <c:v>2.6202667914744548</c:v>
                </c:pt>
                <c:pt idx="5">
                  <c:v>1.2940310439921754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CPG!$J$45:$J$50</c:f>
                <c:numCache>
                  <c:formatCode>General</c:formatCode>
                  <c:ptCount val="6"/>
                  <c:pt idx="0">
                    <c:v>0.20075679507522776</c:v>
                  </c:pt>
                  <c:pt idx="1">
                    <c:v>0.55660984020219451</c:v>
                  </c:pt>
                  <c:pt idx="2">
                    <c:v>0.28708348966460528</c:v>
                  </c:pt>
                  <c:pt idx="3">
                    <c:v>0.18077141125398075</c:v>
                  </c:pt>
                  <c:pt idx="4">
                    <c:v>6.527078359742168E-2</c:v>
                  </c:pt>
                  <c:pt idx="5">
                    <c:v>0.25332781059739656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CPG!$I$45:$I$50</c:f>
              <c:numCache>
                <c:formatCode>0.000</c:formatCode>
                <c:ptCount val="6"/>
                <c:pt idx="0">
                  <c:v>1</c:v>
                </c:pt>
                <c:pt idx="1">
                  <c:v>1.4804558679838158</c:v>
                </c:pt>
                <c:pt idx="2">
                  <c:v>2.1680678741153625</c:v>
                </c:pt>
                <c:pt idx="3">
                  <c:v>0.65671428560247036</c:v>
                </c:pt>
                <c:pt idx="4">
                  <c:v>0.60104347743248077</c:v>
                </c:pt>
                <c:pt idx="5">
                  <c:v>0.82067745374399836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36256"/>
        <c:axId val="82737792"/>
      </c:lineChart>
      <c:catAx>
        <c:axId val="82736256"/>
        <c:scaling>
          <c:orientation val="minMax"/>
        </c:scaling>
        <c:delete val="0"/>
        <c:axPos val="b"/>
        <c:majorTickMark val="none"/>
        <c:minorTickMark val="none"/>
        <c:tickLblPos val="nextTo"/>
        <c:crossAx val="82737792"/>
        <c:crosses val="autoZero"/>
        <c:auto val="1"/>
        <c:lblAlgn val="ctr"/>
        <c:lblOffset val="100"/>
        <c:noMultiLvlLbl val="0"/>
      </c:catAx>
      <c:valAx>
        <c:axId val="82737792"/>
        <c:scaling>
          <c:orientation val="minMax"/>
          <c:max val="3.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2736256"/>
        <c:crosses val="autoZero"/>
        <c:crossBetween val="between"/>
        <c:majorUnit val="0.5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0.25981710027906946</c:v>
                  </c:pt>
                  <c:pt idx="2">
                    <c:v>0.11483288159950908</c:v>
                  </c:pt>
                  <c:pt idx="3">
                    <c:v>0.44507156931983083</c:v>
                  </c:pt>
                  <c:pt idx="4">
                    <c:v>0.36119443263692524</c:v>
                  </c:pt>
                  <c:pt idx="5">
                    <c:v>0.14221767477532668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0.8975912317878133</c:v>
                </c:pt>
                <c:pt idx="2">
                  <c:v>0.86463997038979545</c:v>
                </c:pt>
                <c:pt idx="3">
                  <c:v>0.8465522224641101</c:v>
                </c:pt>
                <c:pt idx="4">
                  <c:v>2.6202667914744548</c:v>
                </c:pt>
                <c:pt idx="5">
                  <c:v>1.2940310439921754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CPG!$L$45:$L$50</c:f>
                <c:numCache>
                  <c:formatCode>General</c:formatCode>
                  <c:ptCount val="6"/>
                  <c:pt idx="0">
                    <c:v>0.13956062288698723</c:v>
                  </c:pt>
                  <c:pt idx="1">
                    <c:v>0.14703924340425378</c:v>
                  </c:pt>
                  <c:pt idx="2">
                    <c:v>0.10948319840222002</c:v>
                  </c:pt>
                  <c:pt idx="3">
                    <c:v>0.2381176677213292</c:v>
                  </c:pt>
                  <c:pt idx="4">
                    <c:v>3.2421941287998746E-2</c:v>
                  </c:pt>
                  <c:pt idx="5">
                    <c:v>0.12177379920398876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CPG!$K$45:$K$50</c:f>
              <c:numCache>
                <c:formatCode>0.000</c:formatCode>
                <c:ptCount val="6"/>
                <c:pt idx="0">
                  <c:v>1</c:v>
                </c:pt>
                <c:pt idx="1">
                  <c:v>0.90806937940750876</c:v>
                </c:pt>
                <c:pt idx="2">
                  <c:v>1.3247535849450061</c:v>
                </c:pt>
                <c:pt idx="3">
                  <c:v>1.2690260133070497</c:v>
                </c:pt>
                <c:pt idx="4">
                  <c:v>0.95742096520802822</c:v>
                </c:pt>
                <c:pt idx="5">
                  <c:v>0.76067949279758096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399552"/>
        <c:axId val="97401088"/>
      </c:lineChart>
      <c:catAx>
        <c:axId val="97399552"/>
        <c:scaling>
          <c:orientation val="minMax"/>
        </c:scaling>
        <c:delete val="0"/>
        <c:axPos val="b"/>
        <c:majorTickMark val="none"/>
        <c:minorTickMark val="none"/>
        <c:tickLblPos val="nextTo"/>
        <c:crossAx val="97401088"/>
        <c:crosses val="autoZero"/>
        <c:auto val="1"/>
        <c:lblAlgn val="ctr"/>
        <c:lblOffset val="100"/>
        <c:noMultiLvlLbl val="0"/>
      </c:catAx>
      <c:valAx>
        <c:axId val="974010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399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0.25981710027906946</c:v>
                  </c:pt>
                  <c:pt idx="2">
                    <c:v>0.11483288159950908</c:v>
                  </c:pt>
                  <c:pt idx="3">
                    <c:v>0.44507156931983083</c:v>
                  </c:pt>
                  <c:pt idx="4">
                    <c:v>0.36119443263692524</c:v>
                  </c:pt>
                  <c:pt idx="5">
                    <c:v>0.14221767477532668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0.8975912317878133</c:v>
                </c:pt>
                <c:pt idx="2">
                  <c:v>0.86463997038979545</c:v>
                </c:pt>
                <c:pt idx="3">
                  <c:v>0.8465522224641101</c:v>
                </c:pt>
                <c:pt idx="4">
                  <c:v>2.6202667914744548</c:v>
                </c:pt>
                <c:pt idx="5">
                  <c:v>1.2940310439921754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CPG!$N$45:$N$50</c:f>
                <c:numCache>
                  <c:formatCode>General</c:formatCode>
                  <c:ptCount val="6"/>
                  <c:pt idx="0">
                    <c:v>0.25849962087207012</c:v>
                  </c:pt>
                  <c:pt idx="1">
                    <c:v>0.74822928238348996</c:v>
                  </c:pt>
                  <c:pt idx="2">
                    <c:v>2.1370095083475578</c:v>
                  </c:pt>
                  <c:pt idx="3">
                    <c:v>0.34608403845237556</c:v>
                  </c:pt>
                  <c:pt idx="4">
                    <c:v>0.21513641374375747</c:v>
                  </c:pt>
                  <c:pt idx="5">
                    <c:v>3.221142139909855E-2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CPG!$M$45:$M$50</c:f>
              <c:numCache>
                <c:formatCode>0.000</c:formatCode>
                <c:ptCount val="6"/>
                <c:pt idx="0">
                  <c:v>1</c:v>
                </c:pt>
                <c:pt idx="1">
                  <c:v>1.4553371045422372</c:v>
                </c:pt>
                <c:pt idx="2">
                  <c:v>3.630674678583699</c:v>
                </c:pt>
                <c:pt idx="3">
                  <c:v>0.57219705875927551</c:v>
                </c:pt>
                <c:pt idx="4">
                  <c:v>0.45805243393845113</c:v>
                </c:pt>
                <c:pt idx="5">
                  <c:v>0.27071491700745065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423744"/>
        <c:axId val="97425280"/>
      </c:lineChart>
      <c:catAx>
        <c:axId val="9742374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425280"/>
        <c:crosses val="autoZero"/>
        <c:auto val="1"/>
        <c:lblAlgn val="ctr"/>
        <c:lblOffset val="100"/>
        <c:noMultiLvlLbl val="0"/>
      </c:catAx>
      <c:valAx>
        <c:axId val="974252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7423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0.25981710027906946</c:v>
                  </c:pt>
                  <c:pt idx="2">
                    <c:v>0.11483288159950908</c:v>
                  </c:pt>
                  <c:pt idx="3">
                    <c:v>0.44507156931983083</c:v>
                  </c:pt>
                  <c:pt idx="4">
                    <c:v>0.36119443263692524</c:v>
                  </c:pt>
                  <c:pt idx="5">
                    <c:v>0.14221767477532668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0.8975912317878133</c:v>
                </c:pt>
                <c:pt idx="2">
                  <c:v>0.86463997038979545</c:v>
                </c:pt>
                <c:pt idx="3">
                  <c:v>0.8465522224641101</c:v>
                </c:pt>
                <c:pt idx="4">
                  <c:v>2.6202667914744548</c:v>
                </c:pt>
                <c:pt idx="5">
                  <c:v>1.2940310439921754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CPG!$P$45:$P$50</c:f>
                <c:numCache>
                  <c:formatCode>General</c:formatCode>
                  <c:ptCount val="6"/>
                  <c:pt idx="0">
                    <c:v>0.23112740835674322</c:v>
                  </c:pt>
                  <c:pt idx="1">
                    <c:v>0.53353738969976039</c:v>
                  </c:pt>
                  <c:pt idx="2">
                    <c:v>1.2946682435628776</c:v>
                  </c:pt>
                  <c:pt idx="3">
                    <c:v>0.6341489552082199</c:v>
                  </c:pt>
                  <c:pt idx="4">
                    <c:v>0.45074318132076757</c:v>
                  </c:pt>
                  <c:pt idx="5">
                    <c:v>4.2855957659755344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CPG!$O$45:$O$50</c:f>
              <c:numCache>
                <c:formatCode>0.000</c:formatCode>
                <c:ptCount val="6"/>
                <c:pt idx="0">
                  <c:v>1</c:v>
                </c:pt>
                <c:pt idx="1">
                  <c:v>1.3337061105818566</c:v>
                </c:pt>
                <c:pt idx="2">
                  <c:v>2.5285810595387868</c:v>
                </c:pt>
                <c:pt idx="3">
                  <c:v>1.2526575996151268</c:v>
                </c:pt>
                <c:pt idx="4">
                  <c:v>0.68396981363810261</c:v>
                </c:pt>
                <c:pt idx="5">
                  <c:v>13.4784503724935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29984"/>
        <c:axId val="98731520"/>
      </c:lineChart>
      <c:catAx>
        <c:axId val="98729984"/>
        <c:scaling>
          <c:orientation val="minMax"/>
        </c:scaling>
        <c:delete val="0"/>
        <c:axPos val="b"/>
        <c:majorTickMark val="none"/>
        <c:minorTickMark val="none"/>
        <c:tickLblPos val="nextTo"/>
        <c:crossAx val="98731520"/>
        <c:crosses val="autoZero"/>
        <c:auto val="1"/>
        <c:lblAlgn val="ctr"/>
        <c:lblOffset val="100"/>
        <c:noMultiLvlLbl val="0"/>
      </c:catAx>
      <c:valAx>
        <c:axId val="98731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729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0.25981710027906946</c:v>
                  </c:pt>
                  <c:pt idx="2">
                    <c:v>0.11483288159950908</c:v>
                  </c:pt>
                  <c:pt idx="3">
                    <c:v>0.44507156931983083</c:v>
                  </c:pt>
                  <c:pt idx="4">
                    <c:v>0.36119443263692524</c:v>
                  </c:pt>
                  <c:pt idx="5">
                    <c:v>0.14221767477532668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0.8975912317878133</c:v>
                </c:pt>
                <c:pt idx="2">
                  <c:v>0.86463997038979545</c:v>
                </c:pt>
                <c:pt idx="3">
                  <c:v>0.8465522224641101</c:v>
                </c:pt>
                <c:pt idx="4">
                  <c:v>2.6202667914744548</c:v>
                </c:pt>
                <c:pt idx="5">
                  <c:v>1.2940310439921754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CPG!$R$45:$R$50</c:f>
                <c:numCache>
                  <c:formatCode>General</c:formatCode>
                  <c:ptCount val="6"/>
                  <c:pt idx="0">
                    <c:v>0.24530467947435414</c:v>
                  </c:pt>
                  <c:pt idx="1">
                    <c:v>0.34827197338427462</c:v>
                  </c:pt>
                  <c:pt idx="2">
                    <c:v>0.2110374856057155</c:v>
                  </c:pt>
                  <c:pt idx="3">
                    <c:v>0.57350507111887661</c:v>
                  </c:pt>
                  <c:pt idx="4">
                    <c:v>0.26582501528918295</c:v>
                  </c:pt>
                  <c:pt idx="5">
                    <c:v>0.50601343743731253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CPG!$Q$45:$Q$50</c:f>
              <c:numCache>
                <c:formatCode>0.000</c:formatCode>
                <c:ptCount val="6"/>
                <c:pt idx="0">
                  <c:v>1</c:v>
                </c:pt>
                <c:pt idx="1">
                  <c:v>0.94281218829404823</c:v>
                </c:pt>
                <c:pt idx="2">
                  <c:v>1.1206220210003046</c:v>
                </c:pt>
                <c:pt idx="3">
                  <c:v>1.2999411785366213</c:v>
                </c:pt>
                <c:pt idx="4">
                  <c:v>0.55020320764817221</c:v>
                </c:pt>
                <c:pt idx="5">
                  <c:v>1.1628240668836936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49824"/>
        <c:axId val="98751616"/>
      </c:lineChart>
      <c:catAx>
        <c:axId val="98749824"/>
        <c:scaling>
          <c:orientation val="minMax"/>
        </c:scaling>
        <c:delete val="0"/>
        <c:axPos val="b"/>
        <c:majorTickMark val="none"/>
        <c:minorTickMark val="none"/>
        <c:tickLblPos val="nextTo"/>
        <c:crossAx val="98751616"/>
        <c:crosses val="autoZero"/>
        <c:auto val="1"/>
        <c:lblAlgn val="ctr"/>
        <c:lblOffset val="100"/>
        <c:noMultiLvlLbl val="0"/>
      </c:catAx>
      <c:valAx>
        <c:axId val="98751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8749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0.25981710027906946</c:v>
                  </c:pt>
                  <c:pt idx="2">
                    <c:v>0.11483288159950908</c:v>
                  </c:pt>
                  <c:pt idx="3">
                    <c:v>0.44507156931983083</c:v>
                  </c:pt>
                  <c:pt idx="4">
                    <c:v>0.36119443263692524</c:v>
                  </c:pt>
                  <c:pt idx="5">
                    <c:v>0.14221767477532668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0.8975912317878133</c:v>
                </c:pt>
                <c:pt idx="2">
                  <c:v>0.86463997038979545</c:v>
                </c:pt>
                <c:pt idx="3">
                  <c:v>0.8465522224641101</c:v>
                </c:pt>
                <c:pt idx="4">
                  <c:v>2.6202667914744548</c:v>
                </c:pt>
                <c:pt idx="5">
                  <c:v>1.2940310439921754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CPG!$T$45:$T$50</c:f>
                <c:numCache>
                  <c:formatCode>General</c:formatCode>
                  <c:ptCount val="6"/>
                  <c:pt idx="0">
                    <c:v>0.47733064884558679</c:v>
                  </c:pt>
                  <c:pt idx="1">
                    <c:v>0.48316523351546942</c:v>
                  </c:pt>
                  <c:pt idx="2">
                    <c:v>0.46439611490695365</c:v>
                  </c:pt>
                  <c:pt idx="3">
                    <c:v>1.0217495351865535</c:v>
                  </c:pt>
                  <c:pt idx="4">
                    <c:v>0.20215389325736247</c:v>
                  </c:pt>
                  <c:pt idx="5">
                    <c:v>0.2127008423530608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CPG!$S$45:$S$50</c:f>
              <c:numCache>
                <c:formatCode>0.000</c:formatCode>
                <c:ptCount val="6"/>
                <c:pt idx="0">
                  <c:v>1</c:v>
                </c:pt>
                <c:pt idx="1">
                  <c:v>1.1001519403424607</c:v>
                </c:pt>
                <c:pt idx="2">
                  <c:v>0.85392494859961199</c:v>
                </c:pt>
                <c:pt idx="3">
                  <c:v>2.4437294747288303</c:v>
                </c:pt>
                <c:pt idx="4">
                  <c:v>0.83105850545352811</c:v>
                </c:pt>
                <c:pt idx="5">
                  <c:v>0.5797423505707785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048832"/>
        <c:axId val="99054720"/>
      </c:lineChart>
      <c:catAx>
        <c:axId val="99048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99054720"/>
        <c:crosses val="autoZero"/>
        <c:auto val="1"/>
        <c:lblAlgn val="ctr"/>
        <c:lblOffset val="100"/>
        <c:noMultiLvlLbl val="0"/>
      </c:catAx>
      <c:valAx>
        <c:axId val="99054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9048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0.25981710027906946</c:v>
                  </c:pt>
                  <c:pt idx="2">
                    <c:v>0.11483288159950908</c:v>
                  </c:pt>
                  <c:pt idx="3">
                    <c:v>0.44507156931983083</c:v>
                  </c:pt>
                  <c:pt idx="4">
                    <c:v>0.36119443263692524</c:v>
                  </c:pt>
                  <c:pt idx="5">
                    <c:v>0.14221767477532668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0.8975912317878133</c:v>
                </c:pt>
                <c:pt idx="2">
                  <c:v>0.86463997038979545</c:v>
                </c:pt>
                <c:pt idx="3">
                  <c:v>0.8465522224641101</c:v>
                </c:pt>
                <c:pt idx="4">
                  <c:v>2.6202667914744548</c:v>
                </c:pt>
                <c:pt idx="5">
                  <c:v>1.2940310439921754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CPG!$V$45:$V$50</c:f>
                <c:numCache>
                  <c:formatCode>General</c:formatCode>
                  <c:ptCount val="6"/>
                  <c:pt idx="0">
                    <c:v>0.26956984546714025</c:v>
                  </c:pt>
                  <c:pt idx="1">
                    <c:v>0.30763235485307505</c:v>
                  </c:pt>
                  <c:pt idx="2">
                    <c:v>0.53835531196774367</c:v>
                  </c:pt>
                  <c:pt idx="3">
                    <c:v>0.26805597341608611</c:v>
                  </c:pt>
                  <c:pt idx="4">
                    <c:v>6.9344140883858332E-2</c:v>
                  </c:pt>
                  <c:pt idx="5">
                    <c:v>0.44564328403018627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CPG!$U$45:$U$50</c:f>
              <c:numCache>
                <c:formatCode>0.000</c:formatCode>
                <c:ptCount val="6"/>
                <c:pt idx="0">
                  <c:v>1</c:v>
                </c:pt>
                <c:pt idx="1">
                  <c:v>1.00990284839624</c:v>
                </c:pt>
                <c:pt idx="2">
                  <c:v>1.4953329590224738</c:v>
                </c:pt>
                <c:pt idx="3">
                  <c:v>0.77781368945454643</c:v>
                </c:pt>
                <c:pt idx="4">
                  <c:v>0.94405878318250347</c:v>
                </c:pt>
                <c:pt idx="5">
                  <c:v>0.85393416479623829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081216"/>
        <c:axId val="99087104"/>
      </c:lineChart>
      <c:catAx>
        <c:axId val="99081216"/>
        <c:scaling>
          <c:orientation val="minMax"/>
        </c:scaling>
        <c:delete val="0"/>
        <c:axPos val="b"/>
        <c:majorTickMark val="none"/>
        <c:minorTickMark val="none"/>
        <c:tickLblPos val="nextTo"/>
        <c:crossAx val="99087104"/>
        <c:crosses val="autoZero"/>
        <c:auto val="1"/>
        <c:lblAlgn val="ctr"/>
        <c:lblOffset val="100"/>
        <c:noMultiLvlLbl val="0"/>
      </c:catAx>
      <c:valAx>
        <c:axId val="99087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90812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0.25981710027906946</c:v>
                  </c:pt>
                  <c:pt idx="2">
                    <c:v>0.11483288159950908</c:v>
                  </c:pt>
                  <c:pt idx="3">
                    <c:v>0.44507156931983083</c:v>
                  </c:pt>
                  <c:pt idx="4">
                    <c:v>0.36119443263692524</c:v>
                  </c:pt>
                  <c:pt idx="5">
                    <c:v>0.14221767477532668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0.8975912317878133</c:v>
                </c:pt>
                <c:pt idx="2">
                  <c:v>0.86463997038979545</c:v>
                </c:pt>
                <c:pt idx="3">
                  <c:v>0.8465522224641101</c:v>
                </c:pt>
                <c:pt idx="4">
                  <c:v>2.6202667914744548</c:v>
                </c:pt>
                <c:pt idx="5">
                  <c:v>1.2940310439921754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CPG!$W$44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CPG!$X$45:$X$50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0.89014830754023277</c:v>
                  </c:pt>
                  <c:pt idx="2">
                    <c:v>1.8842040424738207</c:v>
                  </c:pt>
                  <c:pt idx="3">
                    <c:v>2.0274580976689314</c:v>
                  </c:pt>
                  <c:pt idx="4">
                    <c:v>0.74766328400266124</c:v>
                  </c:pt>
                  <c:pt idx="5">
                    <c:v>0.71679970674923499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CPG!$W$45:$W$50</c:f>
              <c:numCache>
                <c:formatCode>0.000</c:formatCode>
                <c:ptCount val="6"/>
                <c:pt idx="0">
                  <c:v>1</c:v>
                </c:pt>
                <c:pt idx="1">
                  <c:v>1.4856471018535173</c:v>
                </c:pt>
                <c:pt idx="2">
                  <c:v>2.4879136034131188</c:v>
                </c:pt>
                <c:pt idx="3">
                  <c:v>3.1915118497338444</c:v>
                </c:pt>
                <c:pt idx="4">
                  <c:v>7.6394192274950479</c:v>
                </c:pt>
                <c:pt idx="5">
                  <c:v>1.3067550963978769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21792"/>
        <c:axId val="99135872"/>
      </c:lineChart>
      <c:catAx>
        <c:axId val="99121792"/>
        <c:scaling>
          <c:orientation val="minMax"/>
        </c:scaling>
        <c:delete val="0"/>
        <c:axPos val="b"/>
        <c:majorTickMark val="none"/>
        <c:minorTickMark val="none"/>
        <c:tickLblPos val="nextTo"/>
        <c:crossAx val="99135872"/>
        <c:crosses val="autoZero"/>
        <c:auto val="1"/>
        <c:lblAlgn val="ctr"/>
        <c:lblOffset val="100"/>
        <c:noMultiLvlLbl val="0"/>
      </c:catAx>
      <c:valAx>
        <c:axId val="991358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9121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0.23390408852216255</c:v>
                  </c:pt>
                  <c:pt idx="2">
                    <c:v>0.26822656418167234</c:v>
                  </c:pt>
                  <c:pt idx="3">
                    <c:v>0.56790826366687108</c:v>
                  </c:pt>
                  <c:pt idx="4">
                    <c:v>5.7609234925423004E-2</c:v>
                  </c:pt>
                  <c:pt idx="5">
                    <c:v>0.14971865053913513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0.78594160040460936</c:v>
                </c:pt>
                <c:pt idx="2">
                  <c:v>1.0326371415003668</c:v>
                </c:pt>
                <c:pt idx="3">
                  <c:v>0.94233876012259488</c:v>
                </c:pt>
                <c:pt idx="4">
                  <c:v>1.9592641193252647</c:v>
                </c:pt>
                <c:pt idx="5">
                  <c:v>1.3122602760817872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'R848'!$F$45:$F$50</c:f>
                <c:numCache>
                  <c:formatCode>General</c:formatCode>
                  <c:ptCount val="6"/>
                  <c:pt idx="0">
                    <c:v>0.23704400826717534</c:v>
                  </c:pt>
                  <c:pt idx="1">
                    <c:v>0.44299629501523341</c:v>
                  </c:pt>
                  <c:pt idx="2">
                    <c:v>0.31898024784563361</c:v>
                  </c:pt>
                  <c:pt idx="3">
                    <c:v>0.18288116761487949</c:v>
                  </c:pt>
                  <c:pt idx="4">
                    <c:v>0.11718553455579021</c:v>
                  </c:pt>
                  <c:pt idx="5">
                    <c:v>0.18747577842084626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'R848'!$E$45:$E$50</c:f>
              <c:numCache>
                <c:formatCode>0.000</c:formatCode>
                <c:ptCount val="6"/>
                <c:pt idx="0">
                  <c:v>1</c:v>
                </c:pt>
                <c:pt idx="1">
                  <c:v>1.1730060422356745</c:v>
                </c:pt>
                <c:pt idx="2">
                  <c:v>1.2227557287253288</c:v>
                </c:pt>
                <c:pt idx="3">
                  <c:v>1.1336164050245956</c:v>
                </c:pt>
                <c:pt idx="4">
                  <c:v>0.79984031014928314</c:v>
                </c:pt>
                <c:pt idx="5">
                  <c:v>0.65318030971614138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248768"/>
        <c:axId val="99250560"/>
      </c:lineChart>
      <c:catAx>
        <c:axId val="99248768"/>
        <c:scaling>
          <c:orientation val="minMax"/>
        </c:scaling>
        <c:delete val="0"/>
        <c:axPos val="b"/>
        <c:majorTickMark val="none"/>
        <c:minorTickMark val="none"/>
        <c:tickLblPos val="nextTo"/>
        <c:crossAx val="99250560"/>
        <c:crosses val="autoZero"/>
        <c:auto val="1"/>
        <c:lblAlgn val="ctr"/>
        <c:lblOffset val="100"/>
        <c:noMultiLvlLbl val="0"/>
      </c:catAx>
      <c:valAx>
        <c:axId val="992505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92487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0.23390408852216255</c:v>
                  </c:pt>
                  <c:pt idx="2">
                    <c:v>0.26822656418167234</c:v>
                  </c:pt>
                  <c:pt idx="3">
                    <c:v>0.56790826366687108</c:v>
                  </c:pt>
                  <c:pt idx="4">
                    <c:v>5.7609234925423004E-2</c:v>
                  </c:pt>
                  <c:pt idx="5">
                    <c:v>0.14971865053913513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0.78594160040460936</c:v>
                </c:pt>
                <c:pt idx="2">
                  <c:v>1.0326371415003668</c:v>
                </c:pt>
                <c:pt idx="3">
                  <c:v>0.94233876012259488</c:v>
                </c:pt>
                <c:pt idx="4">
                  <c:v>1.9592641193252647</c:v>
                </c:pt>
                <c:pt idx="5">
                  <c:v>1.3122602760817872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'R848'!$H$45:$H$50</c:f>
                <c:numCache>
                  <c:formatCode>General</c:formatCode>
                  <c:ptCount val="6"/>
                  <c:pt idx="0">
                    <c:v>0.33042425581595108</c:v>
                  </c:pt>
                  <c:pt idx="1">
                    <c:v>0.58794840675152327</c:v>
                  </c:pt>
                  <c:pt idx="2">
                    <c:v>0.44753478051921292</c:v>
                  </c:pt>
                  <c:pt idx="3">
                    <c:v>0.76910684270875207</c:v>
                  </c:pt>
                  <c:pt idx="4">
                    <c:v>7.0718822618699897E-2</c:v>
                  </c:pt>
                  <c:pt idx="5">
                    <c:v>0.50844168603991824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'R848'!$G$45:$G$50</c:f>
              <c:numCache>
                <c:formatCode>0.000</c:formatCode>
                <c:ptCount val="6"/>
                <c:pt idx="0">
                  <c:v>1</c:v>
                </c:pt>
                <c:pt idx="1">
                  <c:v>1.3717814384671436</c:v>
                </c:pt>
                <c:pt idx="2">
                  <c:v>1.2445515305460737</c:v>
                </c:pt>
                <c:pt idx="3">
                  <c:v>1.2730346319463755</c:v>
                </c:pt>
                <c:pt idx="4">
                  <c:v>0.80262913273674474</c:v>
                </c:pt>
                <c:pt idx="5">
                  <c:v>1.0557133387287518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277056"/>
        <c:axId val="99319808"/>
      </c:lineChart>
      <c:catAx>
        <c:axId val="99277056"/>
        <c:scaling>
          <c:orientation val="minMax"/>
        </c:scaling>
        <c:delete val="0"/>
        <c:axPos val="b"/>
        <c:majorTickMark val="none"/>
        <c:minorTickMark val="none"/>
        <c:tickLblPos val="nextTo"/>
        <c:crossAx val="99319808"/>
        <c:crosses val="autoZero"/>
        <c:auto val="1"/>
        <c:lblAlgn val="ctr"/>
        <c:lblOffset val="100"/>
        <c:noMultiLvlLbl val="0"/>
      </c:catAx>
      <c:valAx>
        <c:axId val="993198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92770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0.23390408852216255</c:v>
                  </c:pt>
                  <c:pt idx="2">
                    <c:v>0.26822656418167234</c:v>
                  </c:pt>
                  <c:pt idx="3">
                    <c:v>0.56790826366687108</c:v>
                  </c:pt>
                  <c:pt idx="4">
                    <c:v>5.7609234925423004E-2</c:v>
                  </c:pt>
                  <c:pt idx="5">
                    <c:v>0.14971865053913513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0.78594160040460936</c:v>
                </c:pt>
                <c:pt idx="2">
                  <c:v>1.0326371415003668</c:v>
                </c:pt>
                <c:pt idx="3">
                  <c:v>0.94233876012259488</c:v>
                </c:pt>
                <c:pt idx="4">
                  <c:v>1.9592641193252647</c:v>
                </c:pt>
                <c:pt idx="5">
                  <c:v>1.3122602760817872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'R848'!$H$45:$H$50</c:f>
                <c:numCache>
                  <c:formatCode>General</c:formatCode>
                  <c:ptCount val="6"/>
                  <c:pt idx="0">
                    <c:v>0.33042425581595108</c:v>
                  </c:pt>
                  <c:pt idx="1">
                    <c:v>0.58794840675152327</c:v>
                  </c:pt>
                  <c:pt idx="2">
                    <c:v>0.44753478051921292</c:v>
                  </c:pt>
                  <c:pt idx="3">
                    <c:v>0.76910684270875207</c:v>
                  </c:pt>
                  <c:pt idx="4">
                    <c:v>7.0718822618699897E-2</c:v>
                  </c:pt>
                  <c:pt idx="5">
                    <c:v>0.50844168603991824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'R848'!$I$45:$I$50</c:f>
              <c:numCache>
                <c:formatCode>0.000</c:formatCode>
                <c:ptCount val="6"/>
                <c:pt idx="0">
                  <c:v>1</c:v>
                </c:pt>
                <c:pt idx="1">
                  <c:v>1.2937127094686935</c:v>
                </c:pt>
                <c:pt idx="2">
                  <c:v>1.0391483419597674</c:v>
                </c:pt>
                <c:pt idx="3">
                  <c:v>0.94028224790389403</c:v>
                </c:pt>
                <c:pt idx="4">
                  <c:v>0.52224744241369325</c:v>
                </c:pt>
                <c:pt idx="5">
                  <c:v>1.0837882667350653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78784"/>
        <c:axId val="99880320"/>
      </c:lineChart>
      <c:catAx>
        <c:axId val="99878784"/>
        <c:scaling>
          <c:orientation val="minMax"/>
        </c:scaling>
        <c:delete val="0"/>
        <c:axPos val="b"/>
        <c:majorTickMark val="none"/>
        <c:minorTickMark val="none"/>
        <c:tickLblPos val="nextTo"/>
        <c:crossAx val="99880320"/>
        <c:crosses val="autoZero"/>
        <c:auto val="1"/>
        <c:lblAlgn val="ctr"/>
        <c:lblOffset val="100"/>
        <c:noMultiLvlLbl val="0"/>
      </c:catAx>
      <c:valAx>
        <c:axId val="998803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9878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0.23390408852216255</c:v>
                  </c:pt>
                  <c:pt idx="2">
                    <c:v>0.26822656418167234</c:v>
                  </c:pt>
                  <c:pt idx="3">
                    <c:v>0.56790826366687108</c:v>
                  </c:pt>
                  <c:pt idx="4">
                    <c:v>5.7609234925423004E-2</c:v>
                  </c:pt>
                  <c:pt idx="5">
                    <c:v>0.14971865053913513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0.78594160040460936</c:v>
                </c:pt>
                <c:pt idx="2">
                  <c:v>1.0326371415003668</c:v>
                </c:pt>
                <c:pt idx="3">
                  <c:v>0.94233876012259488</c:v>
                </c:pt>
                <c:pt idx="4">
                  <c:v>1.9592641193252647</c:v>
                </c:pt>
                <c:pt idx="5">
                  <c:v>1.3122602760817872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'R848'!$L$45:$L$50</c:f>
                <c:numCache>
                  <c:formatCode>General</c:formatCode>
                  <c:ptCount val="6"/>
                  <c:pt idx="0">
                    <c:v>0.13956062288698723</c:v>
                  </c:pt>
                  <c:pt idx="1">
                    <c:v>0.1690527004205335</c:v>
                  </c:pt>
                  <c:pt idx="2">
                    <c:v>0.17242639415775116</c:v>
                  </c:pt>
                  <c:pt idx="3">
                    <c:v>0.1977419555320194</c:v>
                  </c:pt>
                  <c:pt idx="4">
                    <c:v>5.6828395869352788E-2</c:v>
                  </c:pt>
                  <c:pt idx="5">
                    <c:v>0.12445911168655663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'R848'!$K$45:$K$50</c:f>
              <c:numCache>
                <c:formatCode>0.000</c:formatCode>
                <c:ptCount val="6"/>
                <c:pt idx="0">
                  <c:v>1</c:v>
                </c:pt>
                <c:pt idx="1">
                  <c:v>0.91279796508850719</c:v>
                </c:pt>
                <c:pt idx="2">
                  <c:v>1.0417860393623657</c:v>
                </c:pt>
                <c:pt idx="3">
                  <c:v>0.97931596920507868</c:v>
                </c:pt>
                <c:pt idx="4">
                  <c:v>0.96677180597354428</c:v>
                </c:pt>
                <c:pt idx="5">
                  <c:v>0.87824805619690238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02976"/>
        <c:axId val="99904512"/>
      </c:lineChart>
      <c:catAx>
        <c:axId val="99902976"/>
        <c:scaling>
          <c:orientation val="minMax"/>
        </c:scaling>
        <c:delete val="0"/>
        <c:axPos val="b"/>
        <c:majorTickMark val="none"/>
        <c:minorTickMark val="none"/>
        <c:tickLblPos val="nextTo"/>
        <c:crossAx val="99904512"/>
        <c:crosses val="autoZero"/>
        <c:auto val="1"/>
        <c:lblAlgn val="ctr"/>
        <c:lblOffset val="100"/>
        <c:noMultiLvlLbl val="0"/>
      </c:catAx>
      <c:valAx>
        <c:axId val="999045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99029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0.23390408852216255</c:v>
                  </c:pt>
                  <c:pt idx="2">
                    <c:v>0.26822656418167234</c:v>
                  </c:pt>
                  <c:pt idx="3">
                    <c:v>0.56790826366687108</c:v>
                  </c:pt>
                  <c:pt idx="4">
                    <c:v>5.7609234925423004E-2</c:v>
                  </c:pt>
                  <c:pt idx="5">
                    <c:v>0.14971865053913513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0.78594160040460936</c:v>
                </c:pt>
                <c:pt idx="2">
                  <c:v>1.0326371415003668</c:v>
                </c:pt>
                <c:pt idx="3">
                  <c:v>0.94233876012259488</c:v>
                </c:pt>
                <c:pt idx="4">
                  <c:v>1.9592641193252647</c:v>
                </c:pt>
                <c:pt idx="5">
                  <c:v>1.3122602760817872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'R848'!$L$45:$L$50</c:f>
                <c:numCache>
                  <c:formatCode>General</c:formatCode>
                  <c:ptCount val="6"/>
                  <c:pt idx="0">
                    <c:v>0.13956062288698723</c:v>
                  </c:pt>
                  <c:pt idx="1">
                    <c:v>0.1690527004205335</c:v>
                  </c:pt>
                  <c:pt idx="2">
                    <c:v>0.17242639415775116</c:v>
                  </c:pt>
                  <c:pt idx="3">
                    <c:v>0.1977419555320194</c:v>
                  </c:pt>
                  <c:pt idx="4">
                    <c:v>5.6828395869352788E-2</c:v>
                  </c:pt>
                  <c:pt idx="5">
                    <c:v>0.12445911168655663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'R848'!$M$45:$M$50</c:f>
              <c:numCache>
                <c:formatCode>0.000</c:formatCode>
                <c:ptCount val="6"/>
                <c:pt idx="0">
                  <c:v>1</c:v>
                </c:pt>
                <c:pt idx="1">
                  <c:v>2.0702389879632239</c:v>
                </c:pt>
                <c:pt idx="2">
                  <c:v>2.7844558463074827</c:v>
                </c:pt>
                <c:pt idx="3">
                  <c:v>1.1820374503597559</c:v>
                </c:pt>
                <c:pt idx="4">
                  <c:v>0.68316780528412901</c:v>
                </c:pt>
                <c:pt idx="5">
                  <c:v>1.2236306998386441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47648"/>
        <c:axId val="99949184"/>
      </c:lineChart>
      <c:catAx>
        <c:axId val="99947648"/>
        <c:scaling>
          <c:orientation val="minMax"/>
        </c:scaling>
        <c:delete val="0"/>
        <c:axPos val="b"/>
        <c:majorTickMark val="none"/>
        <c:minorTickMark val="none"/>
        <c:tickLblPos val="nextTo"/>
        <c:crossAx val="99949184"/>
        <c:crosses val="autoZero"/>
        <c:auto val="1"/>
        <c:lblAlgn val="ctr"/>
        <c:lblOffset val="100"/>
        <c:noMultiLvlLbl val="0"/>
      </c:catAx>
      <c:valAx>
        <c:axId val="999491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9947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0.23390408852216255</c:v>
                  </c:pt>
                  <c:pt idx="2">
                    <c:v>0.26822656418167234</c:v>
                  </c:pt>
                  <c:pt idx="3">
                    <c:v>0.56790826366687108</c:v>
                  </c:pt>
                  <c:pt idx="4">
                    <c:v>5.7609234925423004E-2</c:v>
                  </c:pt>
                  <c:pt idx="5">
                    <c:v>0.14971865053913513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0.78594160040460936</c:v>
                </c:pt>
                <c:pt idx="2">
                  <c:v>1.0326371415003668</c:v>
                </c:pt>
                <c:pt idx="3">
                  <c:v>0.94233876012259488</c:v>
                </c:pt>
                <c:pt idx="4">
                  <c:v>1.9592641193252647</c:v>
                </c:pt>
                <c:pt idx="5">
                  <c:v>1.3122602760817872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'R848'!$F$45:$F$50</c:f>
                <c:numCache>
                  <c:formatCode>General</c:formatCode>
                  <c:ptCount val="6"/>
                  <c:pt idx="0">
                    <c:v>0.23704400826717534</c:v>
                  </c:pt>
                  <c:pt idx="1">
                    <c:v>0.44299629501523341</c:v>
                  </c:pt>
                  <c:pt idx="2">
                    <c:v>0.31898024784563361</c:v>
                  </c:pt>
                  <c:pt idx="3">
                    <c:v>0.18288116761487949</c:v>
                  </c:pt>
                  <c:pt idx="4">
                    <c:v>0.11718553455579021</c:v>
                  </c:pt>
                  <c:pt idx="5">
                    <c:v>0.18747577842084626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'R848'!$O$45:$O$50</c:f>
              <c:numCache>
                <c:formatCode>0.000</c:formatCode>
                <c:ptCount val="6"/>
                <c:pt idx="0">
                  <c:v>1</c:v>
                </c:pt>
                <c:pt idx="1">
                  <c:v>1.6681694875023054</c:v>
                </c:pt>
                <c:pt idx="2">
                  <c:v>0.92496119504552587</c:v>
                </c:pt>
                <c:pt idx="3">
                  <c:v>1.2498232010739851</c:v>
                </c:pt>
                <c:pt idx="4">
                  <c:v>0.72261900689627989</c:v>
                </c:pt>
                <c:pt idx="5">
                  <c:v>1.0436621270882285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84128"/>
        <c:axId val="99985664"/>
      </c:lineChart>
      <c:catAx>
        <c:axId val="99984128"/>
        <c:scaling>
          <c:orientation val="minMax"/>
        </c:scaling>
        <c:delete val="0"/>
        <c:axPos val="b"/>
        <c:majorTickMark val="none"/>
        <c:minorTickMark val="none"/>
        <c:tickLblPos val="nextTo"/>
        <c:crossAx val="99985664"/>
        <c:crosses val="autoZero"/>
        <c:auto val="1"/>
        <c:lblAlgn val="ctr"/>
        <c:lblOffset val="100"/>
        <c:noMultiLvlLbl val="0"/>
      </c:catAx>
      <c:valAx>
        <c:axId val="999856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99984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0.23390408852216255</c:v>
                  </c:pt>
                  <c:pt idx="2">
                    <c:v>0.26822656418167234</c:v>
                  </c:pt>
                  <c:pt idx="3">
                    <c:v>0.56790826366687108</c:v>
                  </c:pt>
                  <c:pt idx="4">
                    <c:v>5.7609234925423004E-2</c:v>
                  </c:pt>
                  <c:pt idx="5">
                    <c:v>0.14971865053913513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0.78594160040460936</c:v>
                </c:pt>
                <c:pt idx="2">
                  <c:v>1.0326371415003668</c:v>
                </c:pt>
                <c:pt idx="3">
                  <c:v>0.94233876012259488</c:v>
                </c:pt>
                <c:pt idx="4">
                  <c:v>1.9592641193252647</c:v>
                </c:pt>
                <c:pt idx="5">
                  <c:v>1.3122602760817872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'R848'!$R$45:$R$50</c:f>
                <c:numCache>
                  <c:formatCode>General</c:formatCode>
                  <c:ptCount val="6"/>
                  <c:pt idx="0">
                    <c:v>0.24530467947435414</c:v>
                  </c:pt>
                  <c:pt idx="1">
                    <c:v>0.63870497447194441</c:v>
                  </c:pt>
                  <c:pt idx="2">
                    <c:v>0.30517862556471831</c:v>
                  </c:pt>
                  <c:pt idx="3">
                    <c:v>0.29708582797048855</c:v>
                  </c:pt>
                  <c:pt idx="4">
                    <c:v>0.11428253647222586</c:v>
                  </c:pt>
                  <c:pt idx="5">
                    <c:v>0.42599618188636135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'R848'!$Q$45:$Q$50</c:f>
              <c:numCache>
                <c:formatCode>0.000</c:formatCode>
                <c:ptCount val="6"/>
                <c:pt idx="0">
                  <c:v>1</c:v>
                </c:pt>
                <c:pt idx="1">
                  <c:v>1.2166269508567065</c:v>
                </c:pt>
                <c:pt idx="2">
                  <c:v>0.74650635886570404</c:v>
                </c:pt>
                <c:pt idx="3">
                  <c:v>1.0185293490249931</c:v>
                </c:pt>
                <c:pt idx="4">
                  <c:v>0.43682250540997908</c:v>
                </c:pt>
                <c:pt idx="5">
                  <c:v>1.2361742405935061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08320"/>
        <c:axId val="100009856"/>
      </c:lineChart>
      <c:catAx>
        <c:axId val="1000083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009856"/>
        <c:crosses val="autoZero"/>
        <c:auto val="1"/>
        <c:lblAlgn val="ctr"/>
        <c:lblOffset val="100"/>
        <c:noMultiLvlLbl val="0"/>
      </c:catAx>
      <c:valAx>
        <c:axId val="1000098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008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0.23390408852216255</c:v>
                  </c:pt>
                  <c:pt idx="2">
                    <c:v>0.26822656418167234</c:v>
                  </c:pt>
                  <c:pt idx="3">
                    <c:v>0.56790826366687108</c:v>
                  </c:pt>
                  <c:pt idx="4">
                    <c:v>5.7609234925423004E-2</c:v>
                  </c:pt>
                  <c:pt idx="5">
                    <c:v>0.14971865053913513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0.78594160040460936</c:v>
                </c:pt>
                <c:pt idx="2">
                  <c:v>1.0326371415003668</c:v>
                </c:pt>
                <c:pt idx="3">
                  <c:v>0.94233876012259488</c:v>
                </c:pt>
                <c:pt idx="4">
                  <c:v>1.9592641193252647</c:v>
                </c:pt>
                <c:pt idx="5">
                  <c:v>1.3122602760817872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'R848'!$T$45:$T$50</c:f>
                <c:numCache>
                  <c:formatCode>General</c:formatCode>
                  <c:ptCount val="6"/>
                  <c:pt idx="0">
                    <c:v>0.47733064884558679</c:v>
                  </c:pt>
                  <c:pt idx="1">
                    <c:v>0.20889499589215621</c:v>
                  </c:pt>
                  <c:pt idx="2">
                    <c:v>0.18951880701954019</c:v>
                  </c:pt>
                  <c:pt idx="3">
                    <c:v>0.60354098713027282</c:v>
                  </c:pt>
                  <c:pt idx="4">
                    <c:v>0.51128649989861175</c:v>
                  </c:pt>
                  <c:pt idx="5">
                    <c:v>0.32189284612951546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'R848'!$S$45:$S$50</c:f>
              <c:numCache>
                <c:formatCode>0.000</c:formatCode>
                <c:ptCount val="6"/>
                <c:pt idx="0">
                  <c:v>1</c:v>
                </c:pt>
                <c:pt idx="1">
                  <c:v>1.184956954092302</c:v>
                </c:pt>
                <c:pt idx="2">
                  <c:v>0.4634390792645971</c:v>
                </c:pt>
                <c:pt idx="3">
                  <c:v>2.0413295551920787</c:v>
                </c:pt>
                <c:pt idx="4">
                  <c:v>0.98569942565824908</c:v>
                </c:pt>
                <c:pt idx="5">
                  <c:v>0.7642961238983127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65664"/>
        <c:axId val="100067200"/>
      </c:lineChart>
      <c:catAx>
        <c:axId val="1000656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067200"/>
        <c:crosses val="autoZero"/>
        <c:auto val="1"/>
        <c:lblAlgn val="ctr"/>
        <c:lblOffset val="100"/>
        <c:noMultiLvlLbl val="0"/>
      </c:catAx>
      <c:valAx>
        <c:axId val="1000672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065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0.23390408852216255</c:v>
                  </c:pt>
                  <c:pt idx="2">
                    <c:v>0.26822656418167234</c:v>
                  </c:pt>
                  <c:pt idx="3">
                    <c:v>0.56790826366687108</c:v>
                  </c:pt>
                  <c:pt idx="4">
                    <c:v>5.7609234925423004E-2</c:v>
                  </c:pt>
                  <c:pt idx="5">
                    <c:v>0.14971865053913513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0.78594160040460936</c:v>
                </c:pt>
                <c:pt idx="2">
                  <c:v>1.0326371415003668</c:v>
                </c:pt>
                <c:pt idx="3">
                  <c:v>0.94233876012259488</c:v>
                </c:pt>
                <c:pt idx="4">
                  <c:v>1.9592641193252647</c:v>
                </c:pt>
                <c:pt idx="5">
                  <c:v>1.3122602760817872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'R848'!$T$45:$T$50</c:f>
                <c:numCache>
                  <c:formatCode>General</c:formatCode>
                  <c:ptCount val="6"/>
                  <c:pt idx="0">
                    <c:v>0.47733064884558679</c:v>
                  </c:pt>
                  <c:pt idx="1">
                    <c:v>0.20889499589215621</c:v>
                  </c:pt>
                  <c:pt idx="2">
                    <c:v>0.18951880701954019</c:v>
                  </c:pt>
                  <c:pt idx="3">
                    <c:v>0.60354098713027282</c:v>
                  </c:pt>
                  <c:pt idx="4">
                    <c:v>0.51128649989861175</c:v>
                  </c:pt>
                  <c:pt idx="5">
                    <c:v>0.32189284612951546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'R848'!$U$45:$U$50</c:f>
              <c:numCache>
                <c:formatCode>0.000</c:formatCode>
                <c:ptCount val="6"/>
                <c:pt idx="0">
                  <c:v>1</c:v>
                </c:pt>
                <c:pt idx="1">
                  <c:v>1.2370507467757579</c:v>
                </c:pt>
                <c:pt idx="2">
                  <c:v>1.0591005870615018</c:v>
                </c:pt>
                <c:pt idx="3">
                  <c:v>0.77256562579492971</c:v>
                </c:pt>
                <c:pt idx="4">
                  <c:v>1.5364263270009888</c:v>
                </c:pt>
                <c:pt idx="5">
                  <c:v>1.4116923392882865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98048"/>
        <c:axId val="100099584"/>
      </c:lineChart>
      <c:catAx>
        <c:axId val="1000980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099584"/>
        <c:crosses val="autoZero"/>
        <c:auto val="1"/>
        <c:lblAlgn val="ctr"/>
        <c:lblOffset val="100"/>
        <c:noMultiLvlLbl val="0"/>
      </c:catAx>
      <c:valAx>
        <c:axId val="1000995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098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9.038291597166033E-2</c:v>
                  </c:pt>
                  <c:pt idx="1">
                    <c:v>0.23390408852216255</c:v>
                  </c:pt>
                  <c:pt idx="2">
                    <c:v>0.26822656418167234</c:v>
                  </c:pt>
                  <c:pt idx="3">
                    <c:v>0.56790826366687108</c:v>
                  </c:pt>
                  <c:pt idx="4">
                    <c:v>5.7609234925423004E-2</c:v>
                  </c:pt>
                  <c:pt idx="5">
                    <c:v>0.14971865053913513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0.78594160040460936</c:v>
                </c:pt>
                <c:pt idx="2">
                  <c:v>1.0326371415003668</c:v>
                </c:pt>
                <c:pt idx="3">
                  <c:v>0.94233876012259488</c:v>
                </c:pt>
                <c:pt idx="4">
                  <c:v>1.9592641193252647</c:v>
                </c:pt>
                <c:pt idx="5">
                  <c:v>1.3122602760817872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'R848'!$X$45:$X$50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0.72000759389436719</c:v>
                  </c:pt>
                  <c:pt idx="2">
                    <c:v>1.0511836781092934</c:v>
                  </c:pt>
                  <c:pt idx="3">
                    <c:v>1.4841538549543409</c:v>
                  </c:pt>
                  <c:pt idx="4">
                    <c:v>1.6747291609911232</c:v>
                  </c:pt>
                  <c:pt idx="5">
                    <c:v>0.89951271879650618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'R848'!$W$45:$W$50</c:f>
              <c:numCache>
                <c:formatCode>0.000</c:formatCode>
                <c:ptCount val="6"/>
                <c:pt idx="0">
                  <c:v>1</c:v>
                </c:pt>
                <c:pt idx="1">
                  <c:v>1.5064786043913756</c:v>
                </c:pt>
                <c:pt idx="2">
                  <c:v>1.3673613448611981</c:v>
                </c:pt>
                <c:pt idx="3">
                  <c:v>2.9967089572989374</c:v>
                </c:pt>
                <c:pt idx="4">
                  <c:v>2.5221399011737957</c:v>
                </c:pt>
                <c:pt idx="5">
                  <c:v>1.5236336235184058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29184"/>
        <c:axId val="100443264"/>
      </c:lineChart>
      <c:catAx>
        <c:axId val="100429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443264"/>
        <c:crosses val="autoZero"/>
        <c:auto val="1"/>
        <c:lblAlgn val="ctr"/>
        <c:lblOffset val="100"/>
        <c:noMultiLvlLbl val="0"/>
      </c:catAx>
      <c:valAx>
        <c:axId val="100443264"/>
        <c:scaling>
          <c:orientation val="minMax"/>
          <c:max val="5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429184"/>
        <c:crosses val="autoZero"/>
        <c:crossBetween val="between"/>
        <c:majorUnit val="10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4" r="0.750000000000004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'R848'!$BA$31:$BA$33</c:f>
              <c:numCache>
                <c:formatCode>General</c:formatCode>
                <c:ptCount val="3"/>
                <c:pt idx="0">
                  <c:v>0</c:v>
                </c:pt>
                <c:pt idx="1">
                  <c:v>33.1</c:v>
                </c:pt>
                <c:pt idx="2">
                  <c:v>33.520000000000003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456320"/>
        <c:axId val="100457856"/>
      </c:barChart>
      <c:catAx>
        <c:axId val="100456320"/>
        <c:scaling>
          <c:orientation val="minMax"/>
        </c:scaling>
        <c:delete val="0"/>
        <c:axPos val="b"/>
        <c:majorTickMark val="out"/>
        <c:minorTickMark val="none"/>
        <c:tickLblPos val="nextTo"/>
        <c:crossAx val="100457856"/>
        <c:crosses val="autoZero"/>
        <c:auto val="1"/>
        <c:lblAlgn val="ctr"/>
        <c:lblOffset val="100"/>
        <c:noMultiLvlLbl val="0"/>
      </c:catAx>
      <c:valAx>
        <c:axId val="100457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0456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3" Type="http://schemas.openxmlformats.org/officeDocument/2006/relationships/chart" Target="../charts/chart43.xml"/><Relationship Id="rId7" Type="http://schemas.openxmlformats.org/officeDocument/2006/relationships/chart" Target="../charts/chart47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10" Type="http://schemas.openxmlformats.org/officeDocument/2006/relationships/chart" Target="../charts/chart50.xml"/><Relationship Id="rId4" Type="http://schemas.openxmlformats.org/officeDocument/2006/relationships/chart" Target="../charts/chart44.xml"/><Relationship Id="rId9" Type="http://schemas.openxmlformats.org/officeDocument/2006/relationships/chart" Target="../charts/chart49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8.xml"/><Relationship Id="rId3" Type="http://schemas.openxmlformats.org/officeDocument/2006/relationships/chart" Target="../charts/chart53.xml"/><Relationship Id="rId7" Type="http://schemas.openxmlformats.org/officeDocument/2006/relationships/chart" Target="../charts/chart57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6" Type="http://schemas.openxmlformats.org/officeDocument/2006/relationships/chart" Target="../charts/chart56.xml"/><Relationship Id="rId5" Type="http://schemas.openxmlformats.org/officeDocument/2006/relationships/chart" Target="../charts/chart55.xml"/><Relationship Id="rId10" Type="http://schemas.openxmlformats.org/officeDocument/2006/relationships/chart" Target="../charts/chart60.xml"/><Relationship Id="rId4" Type="http://schemas.openxmlformats.org/officeDocument/2006/relationships/chart" Target="../charts/chart54.xml"/><Relationship Id="rId9" Type="http://schemas.openxmlformats.org/officeDocument/2006/relationships/chart" Target="../charts/chart5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3" Type="http://schemas.openxmlformats.org/officeDocument/2006/relationships/chart" Target="../charts/chart63.xml"/><Relationship Id="rId7" Type="http://schemas.openxmlformats.org/officeDocument/2006/relationships/chart" Target="../charts/chart67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5" Type="http://schemas.openxmlformats.org/officeDocument/2006/relationships/chart" Target="../charts/chart65.xml"/><Relationship Id="rId10" Type="http://schemas.openxmlformats.org/officeDocument/2006/relationships/chart" Target="../charts/chart70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56</xdr:row>
      <xdr:rowOff>136525</xdr:rowOff>
    </xdr:from>
    <xdr:to>
      <xdr:col>6</xdr:col>
      <xdr:colOff>968375</xdr:colOff>
      <xdr:row>72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190500</xdr:colOff>
      <xdr:row>56</xdr:row>
      <xdr:rowOff>158750</xdr:rowOff>
    </xdr:from>
    <xdr:to>
      <xdr:col>14</xdr:col>
      <xdr:colOff>47625</xdr:colOff>
      <xdr:row>72</xdr:row>
      <xdr:rowOff>107950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158750</xdr:colOff>
      <xdr:row>57</xdr:row>
      <xdr:rowOff>0</xdr:rowOff>
    </xdr:from>
    <xdr:to>
      <xdr:col>21</xdr:col>
      <xdr:colOff>63500</xdr:colOff>
      <xdr:row>72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174625</xdr:colOff>
      <xdr:row>56</xdr:row>
      <xdr:rowOff>158750</xdr:rowOff>
    </xdr:from>
    <xdr:to>
      <xdr:col>27</xdr:col>
      <xdr:colOff>174625</xdr:colOff>
      <xdr:row>72</xdr:row>
      <xdr:rowOff>107950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6</xdr:col>
      <xdr:colOff>920750</xdr:colOff>
      <xdr:row>89</xdr:row>
      <xdr:rowOff>123825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174625</xdr:colOff>
      <xdr:row>73</xdr:row>
      <xdr:rowOff>158750</xdr:rowOff>
    </xdr:from>
    <xdr:to>
      <xdr:col>14</xdr:col>
      <xdr:colOff>31750</xdr:colOff>
      <xdr:row>89</xdr:row>
      <xdr:rowOff>107950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142875</xdr:colOff>
      <xdr:row>74</xdr:row>
      <xdr:rowOff>0</xdr:rowOff>
    </xdr:from>
    <xdr:to>
      <xdr:col>21</xdr:col>
      <xdr:colOff>47625</xdr:colOff>
      <xdr:row>89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206375</xdr:colOff>
      <xdr:row>74</xdr:row>
      <xdr:rowOff>0</xdr:rowOff>
    </xdr:from>
    <xdr:to>
      <xdr:col>27</xdr:col>
      <xdr:colOff>206375</xdr:colOff>
      <xdr:row>89</xdr:row>
      <xdr:rowOff>123825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91</xdr:row>
      <xdr:rowOff>0</xdr:rowOff>
    </xdr:from>
    <xdr:to>
      <xdr:col>6</xdr:col>
      <xdr:colOff>920750</xdr:colOff>
      <xdr:row>106</xdr:row>
      <xdr:rowOff>123825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111125</xdr:colOff>
      <xdr:row>91</xdr:row>
      <xdr:rowOff>0</xdr:rowOff>
    </xdr:from>
    <xdr:to>
      <xdr:col>13</xdr:col>
      <xdr:colOff>635000</xdr:colOff>
      <xdr:row>106</xdr:row>
      <xdr:rowOff>123825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1067</xdr:colOff>
      <xdr:row>55</xdr:row>
      <xdr:rowOff>1386</xdr:rowOff>
    </xdr:from>
    <xdr:to>
      <xdr:col>7</xdr:col>
      <xdr:colOff>545353</xdr:colOff>
      <xdr:row>70</xdr:row>
      <xdr:rowOff>23157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688895</xdr:colOff>
      <xdr:row>54</xdr:row>
      <xdr:rowOff>187298</xdr:rowOff>
    </xdr:from>
    <xdr:to>
      <xdr:col>14</xdr:col>
      <xdr:colOff>415152</xdr:colOff>
      <xdr:row>70</xdr:row>
      <xdr:rowOff>18569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527743</xdr:colOff>
      <xdr:row>54</xdr:row>
      <xdr:rowOff>187299</xdr:rowOff>
    </xdr:from>
    <xdr:to>
      <xdr:col>21</xdr:col>
      <xdr:colOff>254000</xdr:colOff>
      <xdr:row>70</xdr:row>
      <xdr:rowOff>18570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353786</xdr:colOff>
      <xdr:row>54</xdr:row>
      <xdr:rowOff>187298</xdr:rowOff>
    </xdr:from>
    <xdr:to>
      <xdr:col>28</xdr:col>
      <xdr:colOff>2668</xdr:colOff>
      <xdr:row>70</xdr:row>
      <xdr:rowOff>18569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108857</xdr:colOff>
      <xdr:row>55</xdr:row>
      <xdr:rowOff>5337</xdr:rowOff>
    </xdr:from>
    <xdr:to>
      <xdr:col>34</xdr:col>
      <xdr:colOff>586468</xdr:colOff>
      <xdr:row>70</xdr:row>
      <xdr:rowOff>27108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582706</xdr:colOff>
      <xdr:row>71</xdr:row>
      <xdr:rowOff>11206</xdr:rowOff>
    </xdr:from>
    <xdr:to>
      <xdr:col>7</xdr:col>
      <xdr:colOff>533080</xdr:colOff>
      <xdr:row>86</xdr:row>
      <xdr:rowOff>32977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693164</xdr:colOff>
      <xdr:row>71</xdr:row>
      <xdr:rowOff>2669</xdr:rowOff>
    </xdr:from>
    <xdr:to>
      <xdr:col>14</xdr:col>
      <xdr:colOff>419421</xdr:colOff>
      <xdr:row>86</xdr:row>
      <xdr:rowOff>24440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533078</xdr:colOff>
      <xdr:row>70</xdr:row>
      <xdr:rowOff>178760</xdr:rowOff>
    </xdr:from>
    <xdr:to>
      <xdr:col>21</xdr:col>
      <xdr:colOff>406079</xdr:colOff>
      <xdr:row>86</xdr:row>
      <xdr:rowOff>10032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489857</xdr:colOff>
      <xdr:row>71</xdr:row>
      <xdr:rowOff>0</xdr:rowOff>
    </xdr:from>
    <xdr:to>
      <xdr:col>28</xdr:col>
      <xdr:colOff>149438</xdr:colOff>
      <xdr:row>86</xdr:row>
      <xdr:rowOff>21771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</xdr:col>
      <xdr:colOff>220916</xdr:colOff>
      <xdr:row>70</xdr:row>
      <xdr:rowOff>174492</xdr:rowOff>
    </xdr:from>
    <xdr:to>
      <xdr:col>35</xdr:col>
      <xdr:colOff>104615</xdr:colOff>
      <xdr:row>86</xdr:row>
      <xdr:rowOff>14835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298824</xdr:colOff>
      <xdr:row>52</xdr:row>
      <xdr:rowOff>17929</xdr:rowOff>
    </xdr:from>
    <xdr:to>
      <xdr:col>6</xdr:col>
      <xdr:colOff>687295</xdr:colOff>
      <xdr:row>67</xdr:row>
      <xdr:rowOff>71717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52</xdr:row>
      <xdr:rowOff>0</xdr:rowOff>
    </xdr:from>
    <xdr:to>
      <xdr:col>12</xdr:col>
      <xdr:colOff>388470</xdr:colOff>
      <xdr:row>67</xdr:row>
      <xdr:rowOff>53788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597646</xdr:colOff>
      <xdr:row>52</xdr:row>
      <xdr:rowOff>0</xdr:rowOff>
    </xdr:from>
    <xdr:to>
      <xdr:col>18</xdr:col>
      <xdr:colOff>149411</xdr:colOff>
      <xdr:row>67</xdr:row>
      <xdr:rowOff>53788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313765</xdr:colOff>
      <xdr:row>51</xdr:row>
      <xdr:rowOff>134471</xdr:rowOff>
    </xdr:from>
    <xdr:to>
      <xdr:col>23</xdr:col>
      <xdr:colOff>702236</xdr:colOff>
      <xdr:row>67</xdr:row>
      <xdr:rowOff>8965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44824</xdr:colOff>
      <xdr:row>51</xdr:row>
      <xdr:rowOff>134470</xdr:rowOff>
    </xdr:from>
    <xdr:to>
      <xdr:col>29</xdr:col>
      <xdr:colOff>433294</xdr:colOff>
      <xdr:row>67</xdr:row>
      <xdr:rowOff>8964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328706</xdr:colOff>
      <xdr:row>68</xdr:row>
      <xdr:rowOff>74705</xdr:rowOff>
    </xdr:from>
    <xdr:to>
      <xdr:col>6</xdr:col>
      <xdr:colOff>717177</xdr:colOff>
      <xdr:row>83</xdr:row>
      <xdr:rowOff>128493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44823</xdr:colOff>
      <xdr:row>68</xdr:row>
      <xdr:rowOff>119529</xdr:rowOff>
    </xdr:from>
    <xdr:to>
      <xdr:col>12</xdr:col>
      <xdr:colOff>433293</xdr:colOff>
      <xdr:row>83</xdr:row>
      <xdr:rowOff>173317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642469</xdr:colOff>
      <xdr:row>68</xdr:row>
      <xdr:rowOff>104588</xdr:rowOff>
    </xdr:from>
    <xdr:to>
      <xdr:col>18</xdr:col>
      <xdr:colOff>194234</xdr:colOff>
      <xdr:row>83</xdr:row>
      <xdr:rowOff>158376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328706</xdr:colOff>
      <xdr:row>68</xdr:row>
      <xdr:rowOff>104588</xdr:rowOff>
    </xdr:from>
    <xdr:to>
      <xdr:col>23</xdr:col>
      <xdr:colOff>717177</xdr:colOff>
      <xdr:row>83</xdr:row>
      <xdr:rowOff>158376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24</xdr:col>
      <xdr:colOff>104589</xdr:colOff>
      <xdr:row>68</xdr:row>
      <xdr:rowOff>149412</xdr:rowOff>
    </xdr:from>
    <xdr:to>
      <xdr:col>29</xdr:col>
      <xdr:colOff>493059</xdr:colOff>
      <xdr:row>84</xdr:row>
      <xdr:rowOff>23906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582706</xdr:colOff>
      <xdr:row>49</xdr:row>
      <xdr:rowOff>32871</xdr:rowOff>
    </xdr:from>
    <xdr:to>
      <xdr:col>7</xdr:col>
      <xdr:colOff>209177</xdr:colOff>
      <xdr:row>64</xdr:row>
      <xdr:rowOff>86659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373530</xdr:colOff>
      <xdr:row>49</xdr:row>
      <xdr:rowOff>29883</xdr:rowOff>
    </xdr:from>
    <xdr:to>
      <xdr:col>14</xdr:col>
      <xdr:colOff>0</xdr:colOff>
      <xdr:row>64</xdr:row>
      <xdr:rowOff>83671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211978</xdr:colOff>
      <xdr:row>49</xdr:row>
      <xdr:rowOff>29883</xdr:rowOff>
    </xdr:from>
    <xdr:to>
      <xdr:col>20</xdr:col>
      <xdr:colOff>510802</xdr:colOff>
      <xdr:row>64</xdr:row>
      <xdr:rowOff>83671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582706</xdr:colOff>
      <xdr:row>49</xdr:row>
      <xdr:rowOff>0</xdr:rowOff>
    </xdr:from>
    <xdr:to>
      <xdr:col>27</xdr:col>
      <xdr:colOff>209176</xdr:colOff>
      <xdr:row>64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358588</xdr:colOff>
      <xdr:row>49</xdr:row>
      <xdr:rowOff>0</xdr:rowOff>
    </xdr:from>
    <xdr:to>
      <xdr:col>34</xdr:col>
      <xdr:colOff>224118</xdr:colOff>
      <xdr:row>64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597647</xdr:colOff>
      <xdr:row>65</xdr:row>
      <xdr:rowOff>14941</xdr:rowOff>
    </xdr:from>
    <xdr:to>
      <xdr:col>7</xdr:col>
      <xdr:colOff>224118</xdr:colOff>
      <xdr:row>80</xdr:row>
      <xdr:rowOff>68730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328706</xdr:colOff>
      <xdr:row>65</xdr:row>
      <xdr:rowOff>59764</xdr:rowOff>
    </xdr:from>
    <xdr:to>
      <xdr:col>13</xdr:col>
      <xdr:colOff>627529</xdr:colOff>
      <xdr:row>80</xdr:row>
      <xdr:rowOff>113553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119529</xdr:colOff>
      <xdr:row>65</xdr:row>
      <xdr:rowOff>74706</xdr:rowOff>
    </xdr:from>
    <xdr:to>
      <xdr:col>20</xdr:col>
      <xdr:colOff>418353</xdr:colOff>
      <xdr:row>80</xdr:row>
      <xdr:rowOff>128495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582706</xdr:colOff>
      <xdr:row>65</xdr:row>
      <xdr:rowOff>74706</xdr:rowOff>
    </xdr:from>
    <xdr:to>
      <xdr:col>27</xdr:col>
      <xdr:colOff>209176</xdr:colOff>
      <xdr:row>80</xdr:row>
      <xdr:rowOff>128495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328706</xdr:colOff>
      <xdr:row>65</xdr:row>
      <xdr:rowOff>89646</xdr:rowOff>
    </xdr:from>
    <xdr:to>
      <xdr:col>34</xdr:col>
      <xdr:colOff>194236</xdr:colOff>
      <xdr:row>80</xdr:row>
      <xdr:rowOff>143435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418352</xdr:colOff>
      <xdr:row>52</xdr:row>
      <xdr:rowOff>2989</xdr:rowOff>
    </xdr:from>
    <xdr:to>
      <xdr:col>8</xdr:col>
      <xdr:colOff>283881</xdr:colOff>
      <xdr:row>67</xdr:row>
      <xdr:rowOff>56777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493058</xdr:colOff>
      <xdr:row>52</xdr:row>
      <xdr:rowOff>14941</xdr:rowOff>
    </xdr:from>
    <xdr:to>
      <xdr:col>15</xdr:col>
      <xdr:colOff>358588</xdr:colOff>
      <xdr:row>67</xdr:row>
      <xdr:rowOff>68729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537883</xdr:colOff>
      <xdr:row>52</xdr:row>
      <xdr:rowOff>14941</xdr:rowOff>
    </xdr:from>
    <xdr:to>
      <xdr:col>22</xdr:col>
      <xdr:colOff>403412</xdr:colOff>
      <xdr:row>67</xdr:row>
      <xdr:rowOff>68729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508000</xdr:colOff>
      <xdr:row>52</xdr:row>
      <xdr:rowOff>0</xdr:rowOff>
    </xdr:from>
    <xdr:to>
      <xdr:col>29</xdr:col>
      <xdr:colOff>373530</xdr:colOff>
      <xdr:row>67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0</xdr:colOff>
      <xdr:row>52</xdr:row>
      <xdr:rowOff>0</xdr:rowOff>
    </xdr:from>
    <xdr:to>
      <xdr:col>36</xdr:col>
      <xdr:colOff>537882</xdr:colOff>
      <xdr:row>67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418353</xdr:colOff>
      <xdr:row>68</xdr:row>
      <xdr:rowOff>29883</xdr:rowOff>
    </xdr:from>
    <xdr:to>
      <xdr:col>8</xdr:col>
      <xdr:colOff>283882</xdr:colOff>
      <xdr:row>83</xdr:row>
      <xdr:rowOff>83671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478117</xdr:colOff>
      <xdr:row>68</xdr:row>
      <xdr:rowOff>44823</xdr:rowOff>
    </xdr:from>
    <xdr:to>
      <xdr:col>15</xdr:col>
      <xdr:colOff>343647</xdr:colOff>
      <xdr:row>83</xdr:row>
      <xdr:rowOff>98611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567765</xdr:colOff>
      <xdr:row>68</xdr:row>
      <xdr:rowOff>59765</xdr:rowOff>
    </xdr:from>
    <xdr:to>
      <xdr:col>22</xdr:col>
      <xdr:colOff>433294</xdr:colOff>
      <xdr:row>83</xdr:row>
      <xdr:rowOff>113553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29</xdr:col>
      <xdr:colOff>537883</xdr:colOff>
      <xdr:row>83</xdr:row>
      <xdr:rowOff>53788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68</xdr:row>
      <xdr:rowOff>0</xdr:rowOff>
    </xdr:from>
    <xdr:to>
      <xdr:col>36</xdr:col>
      <xdr:colOff>537882</xdr:colOff>
      <xdr:row>83</xdr:row>
      <xdr:rowOff>53788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52</xdr:row>
      <xdr:rowOff>9525</xdr:rowOff>
    </xdr:from>
    <xdr:to>
      <xdr:col>8</xdr:col>
      <xdr:colOff>127000</xdr:colOff>
      <xdr:row>67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301625</xdr:colOff>
      <xdr:row>52</xdr:row>
      <xdr:rowOff>0</xdr:rowOff>
    </xdr:from>
    <xdr:to>
      <xdr:col>15</xdr:col>
      <xdr:colOff>206375</xdr:colOff>
      <xdr:row>67</xdr:row>
      <xdr:rowOff>123825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381000</xdr:colOff>
      <xdr:row>52</xdr:row>
      <xdr:rowOff>0</xdr:rowOff>
    </xdr:from>
    <xdr:to>
      <xdr:col>22</xdr:col>
      <xdr:colOff>285750</xdr:colOff>
      <xdr:row>67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523875</xdr:colOff>
      <xdr:row>52</xdr:row>
      <xdr:rowOff>0</xdr:rowOff>
    </xdr:from>
    <xdr:to>
      <xdr:col>29</xdr:col>
      <xdr:colOff>428625</xdr:colOff>
      <xdr:row>67</xdr:row>
      <xdr:rowOff>123825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650875</xdr:colOff>
      <xdr:row>51</xdr:row>
      <xdr:rowOff>158750</xdr:rowOff>
    </xdr:from>
    <xdr:to>
      <xdr:col>36</xdr:col>
      <xdr:colOff>555625</xdr:colOff>
      <xdr:row>67</xdr:row>
      <xdr:rowOff>107950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238125</xdr:colOff>
      <xdr:row>69</xdr:row>
      <xdr:rowOff>0</xdr:rowOff>
    </xdr:from>
    <xdr:to>
      <xdr:col>8</xdr:col>
      <xdr:colOff>142875</xdr:colOff>
      <xdr:row>84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285750</xdr:colOff>
      <xdr:row>69</xdr:row>
      <xdr:rowOff>0</xdr:rowOff>
    </xdr:from>
    <xdr:to>
      <xdr:col>15</xdr:col>
      <xdr:colOff>190500</xdr:colOff>
      <xdr:row>84</xdr:row>
      <xdr:rowOff>123825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444500</xdr:colOff>
      <xdr:row>69</xdr:row>
      <xdr:rowOff>47625</xdr:rowOff>
    </xdr:from>
    <xdr:to>
      <xdr:col>22</xdr:col>
      <xdr:colOff>349250</xdr:colOff>
      <xdr:row>84</xdr:row>
      <xdr:rowOff>171450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587375</xdr:colOff>
      <xdr:row>69</xdr:row>
      <xdr:rowOff>31750</xdr:rowOff>
    </xdr:from>
    <xdr:to>
      <xdr:col>29</xdr:col>
      <xdr:colOff>492125</xdr:colOff>
      <xdr:row>84</xdr:row>
      <xdr:rowOff>155575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69</xdr:row>
      <xdr:rowOff>0</xdr:rowOff>
    </xdr:from>
    <xdr:to>
      <xdr:col>36</xdr:col>
      <xdr:colOff>571500</xdr:colOff>
      <xdr:row>84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90714</xdr:colOff>
      <xdr:row>52</xdr:row>
      <xdr:rowOff>25400</xdr:rowOff>
    </xdr:from>
    <xdr:to>
      <xdr:col>7</xdr:col>
      <xdr:colOff>635000</xdr:colOff>
      <xdr:row>67</xdr:row>
      <xdr:rowOff>47172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52</xdr:row>
      <xdr:rowOff>0</xdr:rowOff>
    </xdr:from>
    <xdr:to>
      <xdr:col>14</xdr:col>
      <xdr:colOff>544286</xdr:colOff>
      <xdr:row>67</xdr:row>
      <xdr:rowOff>21772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52</xdr:row>
      <xdr:rowOff>0</xdr:rowOff>
    </xdr:from>
    <xdr:to>
      <xdr:col>21</xdr:col>
      <xdr:colOff>544286</xdr:colOff>
      <xdr:row>67</xdr:row>
      <xdr:rowOff>21772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52</xdr:row>
      <xdr:rowOff>0</xdr:rowOff>
    </xdr:from>
    <xdr:to>
      <xdr:col>28</xdr:col>
      <xdr:colOff>544286</xdr:colOff>
      <xdr:row>67</xdr:row>
      <xdr:rowOff>21772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52</xdr:row>
      <xdr:rowOff>0</xdr:rowOff>
    </xdr:from>
    <xdr:to>
      <xdr:col>35</xdr:col>
      <xdr:colOff>544286</xdr:colOff>
      <xdr:row>67</xdr:row>
      <xdr:rowOff>21772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544286</xdr:colOff>
      <xdr:row>84</xdr:row>
      <xdr:rowOff>21772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101600</xdr:colOff>
      <xdr:row>69</xdr:row>
      <xdr:rowOff>50800</xdr:rowOff>
    </xdr:from>
    <xdr:to>
      <xdr:col>14</xdr:col>
      <xdr:colOff>645886</xdr:colOff>
      <xdr:row>84</xdr:row>
      <xdr:rowOff>72572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186266</xdr:colOff>
      <xdr:row>69</xdr:row>
      <xdr:rowOff>50800</xdr:rowOff>
    </xdr:from>
    <xdr:to>
      <xdr:col>22</xdr:col>
      <xdr:colOff>53219</xdr:colOff>
      <xdr:row>84</xdr:row>
      <xdr:rowOff>72572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220134</xdr:colOff>
      <xdr:row>69</xdr:row>
      <xdr:rowOff>50800</xdr:rowOff>
    </xdr:from>
    <xdr:to>
      <xdr:col>29</xdr:col>
      <xdr:colOff>87086</xdr:colOff>
      <xdr:row>84</xdr:row>
      <xdr:rowOff>72572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203199</xdr:colOff>
      <xdr:row>69</xdr:row>
      <xdr:rowOff>50800</xdr:rowOff>
    </xdr:from>
    <xdr:to>
      <xdr:col>36</xdr:col>
      <xdr:colOff>70152</xdr:colOff>
      <xdr:row>84</xdr:row>
      <xdr:rowOff>72572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Grafie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213"/>
  <sheetViews>
    <sheetView topLeftCell="A97" zoomScale="80" zoomScaleNormal="80" zoomScalePageLayoutView="80" workbookViewId="0">
      <selection activeCell="F135" sqref="F135"/>
    </sheetView>
  </sheetViews>
  <sheetFormatPr defaultColWidth="8.85546875" defaultRowHeight="15" x14ac:dyDescent="0.25"/>
  <cols>
    <col min="1" max="5" width="8.85546875" style="20"/>
    <col min="6" max="7" width="13" style="20" bestFit="1" customWidth="1"/>
    <col min="8" max="8" width="9.28515625" style="20" customWidth="1"/>
    <col min="9" max="14" width="8.85546875" style="20"/>
    <col min="15" max="15" width="13" style="20" bestFit="1" customWidth="1"/>
    <col min="16" max="16" width="10.85546875" style="20" customWidth="1"/>
    <col min="17" max="20" width="8.85546875" style="20"/>
    <col min="21" max="21" width="11.85546875" style="20" customWidth="1"/>
    <col min="22" max="22" width="13" style="20" bestFit="1" customWidth="1"/>
    <col min="23" max="23" width="12.140625" style="20" bestFit="1" customWidth="1"/>
    <col min="24" max="24" width="13.140625" style="20" bestFit="1" customWidth="1"/>
    <col min="25" max="28" width="8.85546875" style="20"/>
    <col min="29" max="29" width="13" style="20" bestFit="1" customWidth="1"/>
    <col min="30" max="35" width="8.85546875" style="20"/>
    <col min="36" max="36" width="13" style="20" bestFit="1" customWidth="1"/>
    <col min="37" max="42" width="8.85546875" style="20"/>
    <col min="43" max="43" width="13" style="20" bestFit="1" customWidth="1"/>
    <col min="44" max="55" width="8.85546875" style="20"/>
    <col min="56" max="57" width="13" style="20" bestFit="1" customWidth="1"/>
    <col min="58" max="62" width="8.85546875" style="20"/>
    <col min="63" max="64" width="13" style="20" bestFit="1" customWidth="1"/>
    <col min="65" max="66" width="8.85546875" style="20"/>
    <col min="67" max="67" width="13.42578125" style="20" customWidth="1"/>
    <col min="68" max="73" width="8.85546875" style="20"/>
    <col min="74" max="74" width="12.42578125" style="20" customWidth="1"/>
    <col min="75" max="75" width="9" style="20" bestFit="1" customWidth="1"/>
    <col min="76" max="76" width="13" style="20" bestFit="1" customWidth="1"/>
    <col min="77" max="78" width="13.140625" style="20" bestFit="1" customWidth="1"/>
    <col min="79" max="80" width="9" style="21" bestFit="1" customWidth="1"/>
    <col min="81" max="16384" width="8.85546875" style="20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26" t="s">
        <v>10</v>
      </c>
      <c r="BW3" s="27"/>
      <c r="BX3" s="27"/>
      <c r="BY3" s="27"/>
      <c r="BZ3" s="27"/>
      <c r="CA3" s="32"/>
      <c r="CB3" s="33"/>
    </row>
    <row r="4" spans="2:80" x14ac:dyDescent="0.25">
      <c r="B4" s="11">
        <v>1</v>
      </c>
      <c r="C4" s="12" t="s">
        <v>11</v>
      </c>
      <c r="D4" s="12" t="s">
        <v>12</v>
      </c>
      <c r="E4" s="11">
        <v>16.97</v>
      </c>
      <c r="F4" s="12">
        <f t="shared" ref="F4:F15" si="0">2^-E4</f>
        <v>7.7897043282104137E-6</v>
      </c>
      <c r="G4" s="12">
        <f>AVERAGE(F4:F6)</f>
        <v>8.1608081491939423E-6</v>
      </c>
      <c r="H4" s="12">
        <f>STDEV(F4:F6)</f>
        <v>7.3759763720943699E-7</v>
      </c>
      <c r="I4" s="14">
        <v>1</v>
      </c>
      <c r="J4" s="15">
        <f>H4/G4</f>
        <v>9.038291597166033E-2</v>
      </c>
      <c r="K4" s="11">
        <v>31.72</v>
      </c>
      <c r="L4" s="12">
        <f t="shared" ref="L4:L36" si="1">K4-E4</f>
        <v>14.75</v>
      </c>
      <c r="M4" s="12">
        <f t="shared" ref="M4:M36" si="2">2^-L4</f>
        <v>3.6291721038901432E-5</v>
      </c>
      <c r="N4" s="12">
        <f>AVERAGE(M4:M6)</f>
        <v>2.8654723620512551E-5</v>
      </c>
      <c r="O4" s="12">
        <f>STDEV(M4:M6)</f>
        <v>6.7924305427944013E-6</v>
      </c>
      <c r="P4" s="14">
        <v>1</v>
      </c>
      <c r="Q4" s="15">
        <f>O4/N4</f>
        <v>0.23704400826717534</v>
      </c>
      <c r="R4" s="11">
        <v>27.99</v>
      </c>
      <c r="S4" s="12">
        <f t="shared" ref="S4:S30" si="3">R4-E4</f>
        <v>11.02</v>
      </c>
      <c r="T4" s="12">
        <f t="shared" ref="T4:T31" si="4">2^-S4</f>
        <v>4.8155893774089816E-4</v>
      </c>
      <c r="U4" s="12">
        <f>AVERAGE(T4:T6)</f>
        <v>3.7151442260887848E-4</v>
      </c>
      <c r="V4" s="12">
        <f>STDEV(T4:T6)</f>
        <v>1.2275737661543142E-4</v>
      </c>
      <c r="W4" s="14">
        <v>1</v>
      </c>
      <c r="X4" s="15">
        <f>V4/U4</f>
        <v>0.33042425581595108</v>
      </c>
      <c r="Y4" s="11">
        <v>29.24</v>
      </c>
      <c r="Z4" s="12">
        <f t="shared" ref="Z4:Z30" si="5">Y4-E4</f>
        <v>12.27</v>
      </c>
      <c r="AA4" s="12">
        <f t="shared" ref="AA4:AA31" si="6">2^-Z4</f>
        <v>2.024705922398539E-4</v>
      </c>
      <c r="AB4" s="12">
        <f>AVERAGE(AA4:AA6)</f>
        <v>2.0014736093117963E-4</v>
      </c>
      <c r="AC4" s="12">
        <f>STDEV(AA4:AA6)</f>
        <v>4.0180942723308473E-5</v>
      </c>
      <c r="AD4" s="14">
        <v>1</v>
      </c>
      <c r="AE4" s="15">
        <f>AC4/AB4</f>
        <v>0.20075679507522776</v>
      </c>
      <c r="AF4" s="11">
        <v>23.62</v>
      </c>
      <c r="AG4" s="12">
        <f t="shared" ref="AG4:AG18" si="7">AF4-E4</f>
        <v>6.6500000000000021</v>
      </c>
      <c r="AH4" s="12">
        <f t="shared" ref="AH4:AH18" si="8">2^-AG4</f>
        <v>9.9575049009317258E-3</v>
      </c>
      <c r="AI4" s="12">
        <f>AVERAGE(AH4:AH6)</f>
        <v>7.6881151724607286E-3</v>
      </c>
      <c r="AJ4" s="12">
        <f>STDEV(AH4:AH6)</f>
        <v>1.9873748573019084E-3</v>
      </c>
      <c r="AK4" s="14">
        <v>1</v>
      </c>
      <c r="AL4" s="15">
        <f>AJ4/AI4</f>
        <v>0.25849962087207012</v>
      </c>
      <c r="AM4" s="11">
        <v>27.76</v>
      </c>
      <c r="AN4" s="12">
        <f t="shared" ref="AN4:AN30" si="9">AM4-E4</f>
        <v>10.790000000000003</v>
      </c>
      <c r="AO4" s="12">
        <f t="shared" ref="AO4:AO31" si="10">2^-AN4</f>
        <v>5.6478915229750274E-4</v>
      </c>
      <c r="AP4" s="12">
        <f>AVERAGE(AO4:AO6)</f>
        <v>5.1252614782939219E-4</v>
      </c>
      <c r="AQ4" s="12">
        <f>STDEV(AO4:AO6)</f>
        <v>7.1528468436938067E-5</v>
      </c>
      <c r="AR4" s="14">
        <v>1</v>
      </c>
      <c r="AS4" s="15">
        <f>AQ4/AP4</f>
        <v>0.13956062288698723</v>
      </c>
      <c r="AT4" s="11">
        <v>23.59</v>
      </c>
      <c r="AU4" s="12">
        <f t="shared" ref="AU4:AU30" si="11">AT4-E4</f>
        <v>6.620000000000001</v>
      </c>
      <c r="AV4" s="12">
        <f t="shared" ref="AV4:AV36" si="12">2^-AU4</f>
        <v>1.0166733245640104E-2</v>
      </c>
      <c r="AW4" s="12">
        <f>AVERAGE(AV4:AV6)</f>
        <v>8.036632128579883E-3</v>
      </c>
      <c r="AX4" s="12">
        <f>STDEV(AV4:AV6)</f>
        <v>1.8574859557952052E-3</v>
      </c>
      <c r="AY4" s="14">
        <v>1</v>
      </c>
      <c r="AZ4" s="15">
        <f>AX4/AW4</f>
        <v>0.23112740835674322</v>
      </c>
      <c r="BA4" s="11">
        <v>32.64</v>
      </c>
      <c r="BB4" s="12">
        <f t="shared" ref="BB4:BB18" si="13">BA4-E4</f>
        <v>15.670000000000002</v>
      </c>
      <c r="BC4" s="12">
        <f t="shared" ref="BC4:BC18" si="14">2^-BB4</f>
        <v>1.9180501930569881E-5</v>
      </c>
      <c r="BD4" s="12">
        <f>AVERAGE(BC4:BC6)</f>
        <v>2.2190282478507639E-5</v>
      </c>
      <c r="BE4" s="12">
        <f>STDEV(BC4:BC6)</f>
        <v>5.4433801308356928E-6</v>
      </c>
      <c r="BF4" s="14">
        <v>1</v>
      </c>
      <c r="BG4" s="15">
        <f>BE4/BD4</f>
        <v>0.24530467947435414</v>
      </c>
      <c r="BH4" s="7">
        <v>34.409999999999997</v>
      </c>
      <c r="BI4" s="12">
        <f t="shared" ref="BI4:BI30" si="15">BH4-E4</f>
        <v>17.439999999999998</v>
      </c>
      <c r="BJ4" s="12">
        <f t="shared" ref="BJ4:BJ31" si="16">2^-BI4</f>
        <v>5.6238907519954878E-6</v>
      </c>
      <c r="BK4" s="12">
        <f>AVERAGE(BJ4:BJ6)</f>
        <v>4.6601080200711427E-6</v>
      </c>
      <c r="BL4" s="12">
        <f>STDEV(BJ4:BJ6)</f>
        <v>2.2244123849110812E-6</v>
      </c>
      <c r="BM4" s="14">
        <v>1</v>
      </c>
      <c r="BN4" s="15">
        <f>BL4/BK4</f>
        <v>0.47733064884558679</v>
      </c>
      <c r="BO4" s="11">
        <v>29.78</v>
      </c>
      <c r="BP4" s="12">
        <f t="shared" ref="BP4:BP30" si="17">BO4-E4</f>
        <v>12.810000000000002</v>
      </c>
      <c r="BQ4" s="12">
        <f t="shared" ref="BQ4:BQ31" si="18">2^-BP4</f>
        <v>1.392533832847196E-4</v>
      </c>
      <c r="BR4" s="12">
        <f>AVERAGE(BQ4:BQ6)</f>
        <v>1.5413190716160357E-4</v>
      </c>
      <c r="BS4" s="12">
        <f>STDEV(BQ4:BQ6)</f>
        <v>4.1549314395109086E-5</v>
      </c>
      <c r="BT4" s="14">
        <v>1</v>
      </c>
      <c r="BU4" s="15">
        <f>BS4/BR4</f>
        <v>0.26956984546714025</v>
      </c>
      <c r="BV4" s="63">
        <v>41.4</v>
      </c>
      <c r="BW4" s="28">
        <f>BV4-pIC!L4</f>
        <v>26.65</v>
      </c>
      <c r="BX4" s="28">
        <f t="shared" ref="BX4:BX31" si="19">2^-BW4</f>
        <v>9.4962166795079642E-9</v>
      </c>
      <c r="BY4" s="12">
        <f>AVERAGE(BX4)</f>
        <v>9.4962166795079642E-9</v>
      </c>
      <c r="BZ4" s="12">
        <v>0</v>
      </c>
      <c r="CA4" s="14">
        <v>1</v>
      </c>
      <c r="CB4" s="15">
        <f>BZ4/BY4</f>
        <v>0</v>
      </c>
    </row>
    <row r="5" spans="2:80" x14ac:dyDescent="0.25">
      <c r="B5" s="7">
        <v>2</v>
      </c>
      <c r="C5" s="8" t="s">
        <v>11</v>
      </c>
      <c r="D5" s="8" t="s">
        <v>12</v>
      </c>
      <c r="E5" s="7">
        <v>16.760000000000002</v>
      </c>
      <c r="F5" s="8">
        <f t="shared" si="0"/>
        <v>9.0102589525568379E-6</v>
      </c>
      <c r="G5" s="8"/>
      <c r="H5" s="8"/>
      <c r="I5" s="6"/>
      <c r="J5" s="5"/>
      <c r="K5" s="7">
        <v>32.15</v>
      </c>
      <c r="L5" s="8">
        <f t="shared" si="1"/>
        <v>15.389999999999997</v>
      </c>
      <c r="M5" s="8">
        <f t="shared" si="2"/>
        <v>2.3288867324227319E-5</v>
      </c>
      <c r="N5" s="8"/>
      <c r="O5" s="8"/>
      <c r="P5" s="6"/>
      <c r="Q5" s="5"/>
      <c r="R5" s="7">
        <v>28.79</v>
      </c>
      <c r="S5" s="8">
        <f t="shared" si="3"/>
        <v>12.029999999999998</v>
      </c>
      <c r="T5" s="8">
        <f t="shared" si="4"/>
        <v>2.3911628359055891E-4</v>
      </c>
      <c r="U5" s="8"/>
      <c r="V5" s="8"/>
      <c r="W5" s="6"/>
      <c r="X5" s="5"/>
      <c r="Y5" s="7">
        <v>29.38</v>
      </c>
      <c r="Z5" s="8">
        <f t="shared" si="5"/>
        <v>12.619999999999997</v>
      </c>
      <c r="AA5" s="8">
        <f t="shared" si="6"/>
        <v>1.5885520696312696E-4</v>
      </c>
      <c r="AB5" s="8"/>
      <c r="AC5" s="8"/>
      <c r="AD5" s="6"/>
      <c r="AE5" s="5"/>
      <c r="AF5" s="7">
        <v>24.08</v>
      </c>
      <c r="AG5" s="8">
        <f t="shared" si="7"/>
        <v>7.3199999999999967</v>
      </c>
      <c r="AH5" s="8">
        <f t="shared" si="8"/>
        <v>6.2583584186689375E-3</v>
      </c>
      <c r="AI5" s="8"/>
      <c r="AJ5" s="8"/>
      <c r="AK5" s="6"/>
      <c r="AL5" s="5"/>
      <c r="AM5" s="7">
        <v>27.94</v>
      </c>
      <c r="AN5" s="8">
        <f t="shared" si="9"/>
        <v>11.18</v>
      </c>
      <c r="AO5" s="8">
        <f t="shared" si="10"/>
        <v>4.3100732240754653E-4</v>
      </c>
      <c r="AP5" s="8"/>
      <c r="AQ5" s="8"/>
      <c r="AR5" s="6"/>
      <c r="AS5" s="5"/>
      <c r="AT5" s="7">
        <v>23.88</v>
      </c>
      <c r="AU5" s="8">
        <f t="shared" si="11"/>
        <v>7.1199999999999974</v>
      </c>
      <c r="AV5" s="8">
        <f t="shared" si="12"/>
        <v>7.1889660205068477E-3</v>
      </c>
      <c r="AW5" s="8"/>
      <c r="AX5" s="8"/>
      <c r="AY5" s="6"/>
      <c r="AZ5" s="5"/>
      <c r="BA5" s="7">
        <v>31.86</v>
      </c>
      <c r="BB5" s="8">
        <f t="shared" si="13"/>
        <v>15.099999999999998</v>
      </c>
      <c r="BC5" s="8">
        <f t="shared" si="14"/>
        <v>2.8473907212427021E-5</v>
      </c>
      <c r="BD5" s="8"/>
      <c r="BE5" s="8"/>
      <c r="BF5" s="6"/>
      <c r="BG5" s="5"/>
      <c r="BH5" s="7">
        <v>35.61</v>
      </c>
      <c r="BI5" s="8">
        <f t="shared" si="15"/>
        <v>18.849999999999998</v>
      </c>
      <c r="BJ5" s="8">
        <f t="shared" si="16"/>
        <v>2.1163358155590947E-6</v>
      </c>
      <c r="BK5" s="8"/>
      <c r="BL5" s="8"/>
      <c r="BM5" s="6"/>
      <c r="BN5" s="5"/>
      <c r="BO5" s="7">
        <v>29.76</v>
      </c>
      <c r="BP5" s="8">
        <f t="shared" si="17"/>
        <v>13</v>
      </c>
      <c r="BQ5" s="8">
        <f t="shared" si="18"/>
        <v>1.220703125E-4</v>
      </c>
      <c r="BR5" s="8"/>
      <c r="BS5" s="8"/>
      <c r="BT5" s="6"/>
      <c r="BU5" s="5"/>
      <c r="BV5" s="88">
        <v>45</v>
      </c>
      <c r="BW5" s="29">
        <f>BV5-pIC!L5</f>
        <v>29.610000000000003</v>
      </c>
      <c r="BX5" s="29">
        <f t="shared" si="19"/>
        <v>1.2203989586405113E-9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2" t="s">
        <v>12</v>
      </c>
      <c r="E6" s="3">
        <v>16.989999999999998</v>
      </c>
      <c r="F6" s="2">
        <f t="shared" si="0"/>
        <v>7.6824611668145768E-6</v>
      </c>
      <c r="G6" s="2"/>
      <c r="H6" s="2"/>
      <c r="I6" s="16"/>
      <c r="J6" s="17"/>
      <c r="K6" s="3">
        <v>32.200000000000003</v>
      </c>
      <c r="L6" s="2">
        <f t="shared" si="1"/>
        <v>15.210000000000004</v>
      </c>
      <c r="M6" s="2">
        <f t="shared" si="2"/>
        <v>2.6383582498408908E-5</v>
      </c>
      <c r="N6" s="2"/>
      <c r="O6" s="2"/>
      <c r="P6" s="16"/>
      <c r="Q6" s="17"/>
      <c r="R6" s="3">
        <v>28.3</v>
      </c>
      <c r="S6" s="2">
        <f t="shared" si="3"/>
        <v>11.310000000000002</v>
      </c>
      <c r="T6" s="2">
        <f t="shared" si="4"/>
        <v>3.9386804649517833E-4</v>
      </c>
      <c r="U6" s="2"/>
      <c r="V6" s="2"/>
      <c r="W6" s="16"/>
      <c r="X6" s="17"/>
      <c r="Y6" s="3">
        <v>29.02</v>
      </c>
      <c r="Z6" s="2">
        <f t="shared" si="5"/>
        <v>12.030000000000001</v>
      </c>
      <c r="AA6" s="2">
        <f t="shared" si="6"/>
        <v>2.3911628359055809E-4</v>
      </c>
      <c r="AB6" s="2"/>
      <c r="AC6" s="2"/>
      <c r="AD6" s="16"/>
      <c r="AE6" s="17"/>
      <c r="AF6" s="3">
        <v>24.18</v>
      </c>
      <c r="AG6" s="2">
        <f t="shared" si="7"/>
        <v>7.1900000000000013</v>
      </c>
      <c r="AH6" s="2">
        <f t="shared" si="8"/>
        <v>6.8484821977815215E-3</v>
      </c>
      <c r="AI6" s="2"/>
      <c r="AJ6" s="2"/>
      <c r="AK6" s="16"/>
      <c r="AL6" s="17"/>
      <c r="AM6" s="3">
        <v>27.84</v>
      </c>
      <c r="AN6" s="2">
        <f t="shared" si="9"/>
        <v>10.850000000000001</v>
      </c>
      <c r="AO6" s="2">
        <f t="shared" si="10"/>
        <v>5.4178196878312715E-4</v>
      </c>
      <c r="AP6" s="2"/>
      <c r="AQ6" s="2"/>
      <c r="AR6" s="16"/>
      <c r="AS6" s="17"/>
      <c r="AT6" s="3">
        <v>24.2</v>
      </c>
      <c r="AU6" s="2">
        <f t="shared" si="11"/>
        <v>7.2100000000000009</v>
      </c>
      <c r="AV6" s="2">
        <f t="shared" si="12"/>
        <v>6.7541971195926968E-3</v>
      </c>
      <c r="AW6" s="2"/>
      <c r="AX6" s="2"/>
      <c r="AY6" s="16"/>
      <c r="AZ6" s="17"/>
      <c r="BA6" s="3">
        <v>32.68</v>
      </c>
      <c r="BB6" s="8">
        <f t="shared" si="13"/>
        <v>15.690000000000001</v>
      </c>
      <c r="BC6" s="8">
        <f t="shared" si="14"/>
        <v>1.8916438292526018E-5</v>
      </c>
      <c r="BD6" s="2"/>
      <c r="BE6" s="2"/>
      <c r="BF6" s="16"/>
      <c r="BG6" s="17"/>
      <c r="BH6" s="3">
        <v>34.28</v>
      </c>
      <c r="BI6" s="2">
        <f t="shared" si="15"/>
        <v>17.290000000000003</v>
      </c>
      <c r="BJ6" s="2">
        <f t="shared" si="16"/>
        <v>6.2400974926588455E-6</v>
      </c>
      <c r="BK6" s="2"/>
      <c r="BL6" s="2"/>
      <c r="BM6" s="16"/>
      <c r="BN6" s="17"/>
      <c r="BO6" s="7">
        <v>29.27</v>
      </c>
      <c r="BP6" s="2">
        <f t="shared" si="17"/>
        <v>12.280000000000001</v>
      </c>
      <c r="BQ6" s="2">
        <f t="shared" si="18"/>
        <v>2.0107202570009115E-4</v>
      </c>
      <c r="BR6" s="2"/>
      <c r="BS6" s="2"/>
      <c r="BT6" s="16"/>
      <c r="BU6" s="17"/>
      <c r="BV6" s="89">
        <v>45</v>
      </c>
      <c r="BW6" s="31">
        <f>BV6-pIC!L6</f>
        <v>29.789999999999996</v>
      </c>
      <c r="BX6" s="31">
        <f t="shared" si="19"/>
        <v>1.0772498174619785E-9</v>
      </c>
      <c r="BY6" s="2"/>
      <c r="BZ6" s="2"/>
      <c r="CA6" s="16"/>
      <c r="CB6" s="17"/>
    </row>
    <row r="7" spans="2:80" x14ac:dyDescent="0.25">
      <c r="B7" s="11">
        <v>4</v>
      </c>
      <c r="C7" s="12" t="s">
        <v>13</v>
      </c>
      <c r="D7" s="13" t="s">
        <v>12</v>
      </c>
      <c r="E7" s="7">
        <v>16.920000000000002</v>
      </c>
      <c r="F7" s="8">
        <f t="shared" si="0"/>
        <v>8.0644076580915768E-6</v>
      </c>
      <c r="G7" s="8">
        <f>AVERAGE(F7:F9)</f>
        <v>9.6844688574331678E-6</v>
      </c>
      <c r="H7" s="8">
        <f>STDEV(F7:F9)</f>
        <v>1.8664489244174662E-6</v>
      </c>
      <c r="I7" s="6">
        <f>G19/G7</f>
        <v>0.65574398784974597</v>
      </c>
      <c r="J7" s="5">
        <f>((H7/G7)^2+(H19/G19)^2)^0.5*I7</f>
        <v>0.28133835960333642</v>
      </c>
      <c r="K7" s="7">
        <v>26.15</v>
      </c>
      <c r="L7" s="8">
        <f t="shared" si="1"/>
        <v>9.2299999999999969</v>
      </c>
      <c r="M7" s="8">
        <f t="shared" si="2"/>
        <v>1.6653025229842937E-3</v>
      </c>
      <c r="N7" s="8">
        <f>AVERAGE(M7:M9)</f>
        <v>1.4113264025919518E-3</v>
      </c>
      <c r="O7" s="8">
        <f>STDEV(M7:M9)</f>
        <v>4.6017864389139414E-4</v>
      </c>
      <c r="P7" s="6">
        <f>N19/N7</f>
        <v>1.904376977258146</v>
      </c>
      <c r="Q7" s="5">
        <f>((O7/N7)^2+(O19/N19)^2)^0.5*P7</f>
        <v>0.67972398752614993</v>
      </c>
      <c r="R7" s="7">
        <v>25.15</v>
      </c>
      <c r="S7" s="8">
        <f t="shared" si="3"/>
        <v>8.2299999999999969</v>
      </c>
      <c r="T7" s="8">
        <f t="shared" si="4"/>
        <v>3.3306050459685878E-3</v>
      </c>
      <c r="U7" s="8">
        <f>AVERAGE(T7:T9)</f>
        <v>2.3444453221088562E-3</v>
      </c>
      <c r="V7" s="8">
        <f>STDEV(T7:T9)</f>
        <v>8.6179326240772079E-4</v>
      </c>
      <c r="W7" s="6">
        <f>U19/U7</f>
        <v>1.4119593442000191</v>
      </c>
      <c r="X7" s="5">
        <f>((V7/U7)^2+(V19/U19)^2)^0.5*W7</f>
        <v>0.66271657158802078</v>
      </c>
      <c r="Y7" s="7">
        <v>26.33</v>
      </c>
      <c r="Z7" s="10">
        <f t="shared" si="5"/>
        <v>9.4099999999999966</v>
      </c>
      <c r="AA7" s="8">
        <f t="shared" si="6"/>
        <v>1.4699675267686239E-3</v>
      </c>
      <c r="AB7" s="8">
        <f>AVERAGE(AA7:AA9)</f>
        <v>1.1072788553386523E-3</v>
      </c>
      <c r="AC7" s="8">
        <f>STDEV(AA7:AA9)</f>
        <v>3.9251843897183464E-4</v>
      </c>
      <c r="AD7" s="6">
        <f>AB19/AB7</f>
        <v>3.474284103883551</v>
      </c>
      <c r="AE7" s="5">
        <f>((AC7/AB7)^2+(AC19/AB19)^2)^0.5*AD7</f>
        <v>1.3132110430678918</v>
      </c>
      <c r="AF7" s="7">
        <v>22.9</v>
      </c>
      <c r="AG7" s="8">
        <f t="shared" si="7"/>
        <v>5.9799999999999969</v>
      </c>
      <c r="AH7" s="8">
        <f t="shared" si="8"/>
        <v>1.5843116871719246E-2</v>
      </c>
      <c r="AI7" s="8">
        <f>AVERAGE(AH7:AH9)</f>
        <v>1.1497356705196632E-2</v>
      </c>
      <c r="AJ7" s="8">
        <f>STDEV(AH7:AH9)</f>
        <v>4.9917970449389814E-3</v>
      </c>
      <c r="AK7" s="6">
        <f>AI19/AI7</f>
        <v>5.9731947141762198</v>
      </c>
      <c r="AL7" s="5">
        <f>((AJ7/AI7)^2+(AJ19/AI19)^2)^0.5*AK7</f>
        <v>2.7738541596435069</v>
      </c>
      <c r="AM7" s="7">
        <v>26.78</v>
      </c>
      <c r="AN7" s="8">
        <f t="shared" si="9"/>
        <v>9.86</v>
      </c>
      <c r="AO7" s="8">
        <f t="shared" si="10"/>
        <v>1.0760792147232528E-3</v>
      </c>
      <c r="AP7" s="8">
        <f>AVERAGE(AO7:AO9)</f>
        <v>9.4715103604077575E-4</v>
      </c>
      <c r="AQ7" s="8">
        <f>STDEV(AO7:AO9)</f>
        <v>1.3030292964153975E-4</v>
      </c>
      <c r="AR7" s="6">
        <f>AP19/AP7</f>
        <v>0.89889646339964313</v>
      </c>
      <c r="AS7" s="5">
        <f>((AQ7/AP7)^2+(AQ19/AP19)^2)^0.5*AR7</f>
        <v>0.13732441406228738</v>
      </c>
      <c r="AT7" s="7">
        <v>22.13</v>
      </c>
      <c r="AU7" s="8">
        <f t="shared" si="11"/>
        <v>5.2099999999999973</v>
      </c>
      <c r="AV7" s="8">
        <f t="shared" si="12"/>
        <v>2.7016788478370839E-2</v>
      </c>
      <c r="AW7" s="8">
        <f>AVERAGE(AV7:AV9)</f>
        <v>2.0273382792497432E-2</v>
      </c>
      <c r="AX7" s="8">
        <f>STDEV(AV7:AV9)</f>
        <v>6.1137017552243874E-3</v>
      </c>
      <c r="AY7" s="6">
        <f>AW19/AW7</f>
        <v>5.2124126211688244</v>
      </c>
      <c r="AZ7" s="5">
        <f>((AX7/AW7)^2+(AX19/AW19)^2)^0.5*AY7</f>
        <v>1.5896906165368705</v>
      </c>
      <c r="BA7" s="7">
        <v>31.3</v>
      </c>
      <c r="BB7" s="12">
        <f t="shared" si="13"/>
        <v>14.379999999999999</v>
      </c>
      <c r="BC7" s="12">
        <f t="shared" si="14"/>
        <v>4.6901708413330503E-5</v>
      </c>
      <c r="BD7" s="8">
        <f>AVERAGE(BC7:BC9)</f>
        <v>3.7028503892903225E-5</v>
      </c>
      <c r="BE7" s="8">
        <f>STDEV(BC7:BC9)</f>
        <v>1.2853009010605113E-5</v>
      </c>
      <c r="BF7" s="6">
        <f>BD19/BD7</f>
        <v>0.65500300617118523</v>
      </c>
      <c r="BG7" s="5">
        <f>((BE7/BD7)^2+(BE19/BD19)^2)^0.5*BF7</f>
        <v>0.61178174855510215</v>
      </c>
      <c r="BH7" s="7">
        <v>38.15</v>
      </c>
      <c r="BI7" s="8">
        <f t="shared" si="15"/>
        <v>21.229999999999997</v>
      </c>
      <c r="BJ7" s="8">
        <f t="shared" si="16"/>
        <v>4.0656799877546222E-7</v>
      </c>
      <c r="BK7" s="8">
        <f>AVERAGE(BJ7:BJ9)</f>
        <v>3.4586272691290055E-7</v>
      </c>
      <c r="BL7" s="8">
        <f>STDEV(BJ7:BJ9)</f>
        <v>5.7795539769540317E-8</v>
      </c>
      <c r="BM7" s="6">
        <f>BK19/BK7</f>
        <v>1.5409038880504495</v>
      </c>
      <c r="BN7" s="5">
        <f>((BL7/BK7)^2+(BL19/BK19)^2)^0.5*BM7</f>
        <v>0.67015243183111195</v>
      </c>
      <c r="BO7" s="11">
        <v>28.11</v>
      </c>
      <c r="BP7" s="8">
        <f t="shared" si="17"/>
        <v>11.189999999999998</v>
      </c>
      <c r="BQ7" s="8">
        <f t="shared" si="18"/>
        <v>4.2803013736134607E-4</v>
      </c>
      <c r="BR7" s="8">
        <f>AVERAGE(BQ7:BQ9)</f>
        <v>3.7565041970475142E-4</v>
      </c>
      <c r="BS7" s="8">
        <f>STDEV(BQ7:BQ9)</f>
        <v>9.0724332267333541E-5</v>
      </c>
      <c r="BT7" s="6">
        <f>BR19/BR7</f>
        <v>1.4571084253802562</v>
      </c>
      <c r="BU7" s="5">
        <f>((BS7/BR7)^2+(BS19/BR19)^2)^0.5*BT7</f>
        <v>0.51730505294034901</v>
      </c>
      <c r="BV7" s="63">
        <v>38.229999999999997</v>
      </c>
      <c r="BW7" s="65">
        <f>BV7-pIC!L7</f>
        <v>29</v>
      </c>
      <c r="BX7" s="65">
        <f t="shared" si="19"/>
        <v>1.862645149230957E-9</v>
      </c>
      <c r="BY7" s="8">
        <f>AVERAGE(BX7:BX9)</f>
        <v>2.7359348327294184E-9</v>
      </c>
      <c r="BZ7" s="8">
        <f>STDEV(BX7:BX9)</f>
        <v>1.2921837199817588E-9</v>
      </c>
      <c r="CA7" s="6">
        <f>pIC!BY19/BY7</f>
        <v>7.3190947178236971</v>
      </c>
      <c r="CB7" s="5">
        <f>((BZ7/BY7)^2+(pIC!BZ19/pIC!BY19)^2)^0.5*CA7</f>
        <v>5.4575428847303904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16.38</v>
      </c>
      <c r="F8" s="8">
        <f t="shared" si="0"/>
        <v>1.1725427103332624E-5</v>
      </c>
      <c r="G8" s="8"/>
      <c r="H8" s="8"/>
      <c r="I8" s="6"/>
      <c r="J8" s="5"/>
      <c r="K8" s="7">
        <v>26.53</v>
      </c>
      <c r="L8" s="10">
        <f t="shared" si="1"/>
        <v>10.150000000000002</v>
      </c>
      <c r="M8" s="8">
        <f t="shared" si="2"/>
        <v>8.8012740489338778E-4</v>
      </c>
      <c r="N8" s="8"/>
      <c r="O8" s="8"/>
      <c r="P8" s="6"/>
      <c r="Q8" s="5"/>
      <c r="R8" s="7">
        <v>25.55</v>
      </c>
      <c r="S8" s="8">
        <f t="shared" si="3"/>
        <v>9.1700000000000017</v>
      </c>
      <c r="T8" s="8">
        <f t="shared" si="4"/>
        <v>1.7360208616534561E-3</v>
      </c>
      <c r="U8" s="8"/>
      <c r="V8" s="8"/>
      <c r="W8" s="6"/>
      <c r="X8" s="5"/>
      <c r="Y8" s="7">
        <v>26.88</v>
      </c>
      <c r="Z8" s="8">
        <f t="shared" si="5"/>
        <v>10.5</v>
      </c>
      <c r="AA8" s="8">
        <f t="shared" si="6"/>
        <v>6.9053396600248776E-4</v>
      </c>
      <c r="AB8" s="8"/>
      <c r="AC8" s="8"/>
      <c r="AD8" s="6"/>
      <c r="AE8" s="5"/>
      <c r="AF8" s="7">
        <v>23.75</v>
      </c>
      <c r="AG8" s="8">
        <f t="shared" si="7"/>
        <v>7.370000000000001</v>
      </c>
      <c r="AH8" s="8">
        <f t="shared" si="8"/>
        <v>6.045175756024956E-3</v>
      </c>
      <c r="AI8" s="8"/>
      <c r="AJ8" s="8"/>
      <c r="AK8" s="6"/>
      <c r="AL8" s="5"/>
      <c r="AM8" s="7">
        <v>26.64</v>
      </c>
      <c r="AN8" s="8">
        <f t="shared" si="9"/>
        <v>10.260000000000002</v>
      </c>
      <c r="AO8" s="8">
        <f t="shared" si="10"/>
        <v>8.155155463167664E-4</v>
      </c>
      <c r="AP8" s="8"/>
      <c r="AQ8" s="8"/>
      <c r="AR8" s="6"/>
      <c r="AS8" s="5"/>
      <c r="AT8" s="7">
        <v>22.43</v>
      </c>
      <c r="AU8" s="8">
        <f t="shared" si="11"/>
        <v>6.0500000000000007</v>
      </c>
      <c r="AV8" s="8">
        <f t="shared" si="12"/>
        <v>1.5092755139450711E-2</v>
      </c>
      <c r="AW8" s="8"/>
      <c r="AX8" s="8"/>
      <c r="AY8" s="6"/>
      <c r="AZ8" s="5"/>
      <c r="BA8" s="7">
        <v>31.82</v>
      </c>
      <c r="BB8" s="8">
        <f t="shared" si="13"/>
        <v>15.440000000000001</v>
      </c>
      <c r="BC8" s="8">
        <f t="shared" si="14"/>
        <v>2.2495563007981877E-5</v>
      </c>
      <c r="BD8" s="8"/>
      <c r="BE8" s="8"/>
      <c r="BF8" s="6"/>
      <c r="BG8" s="5"/>
      <c r="BH8" s="7">
        <v>37.869999999999997</v>
      </c>
      <c r="BI8" s="8">
        <f t="shared" si="15"/>
        <v>21.49</v>
      </c>
      <c r="BJ8" s="8">
        <f t="shared" si="16"/>
        <v>3.3952002420355667E-7</v>
      </c>
      <c r="BK8" s="8"/>
      <c r="BL8" s="8"/>
      <c r="BM8" s="6"/>
      <c r="BN8" s="5"/>
      <c r="BO8" s="7">
        <v>28.23</v>
      </c>
      <c r="BP8" s="8">
        <f t="shared" si="17"/>
        <v>11.850000000000001</v>
      </c>
      <c r="BQ8" s="8">
        <f t="shared" si="18"/>
        <v>2.708909843915633E-4</v>
      </c>
      <c r="BR8" s="8"/>
      <c r="BS8" s="8"/>
      <c r="BT8" s="6"/>
      <c r="BU8" s="5"/>
      <c r="BV8" s="54">
        <v>37.97</v>
      </c>
      <c r="BW8" s="55">
        <f>BV8-pIC!L8</f>
        <v>27.819999999999997</v>
      </c>
      <c r="BX8" s="55">
        <f t="shared" si="19"/>
        <v>4.2203213471762963E-9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16.72</v>
      </c>
      <c r="F9" s="8">
        <f t="shared" si="0"/>
        <v>9.2635718108753024E-6</v>
      </c>
      <c r="G9" s="8"/>
      <c r="H9" s="8"/>
      <c r="I9" s="6"/>
      <c r="J9" s="5"/>
      <c r="K9" s="7">
        <v>25.93</v>
      </c>
      <c r="L9" s="8">
        <f t="shared" si="1"/>
        <v>9.2100000000000009</v>
      </c>
      <c r="M9" s="8">
        <f t="shared" si="2"/>
        <v>1.688549279898174E-3</v>
      </c>
      <c r="N9" s="8"/>
      <c r="O9" s="8"/>
      <c r="P9" s="6"/>
      <c r="Q9" s="5"/>
      <c r="R9" s="7">
        <v>25.71</v>
      </c>
      <c r="S9" s="8">
        <f t="shared" si="3"/>
        <v>8.990000000000002</v>
      </c>
      <c r="T9" s="8">
        <f t="shared" si="4"/>
        <v>1.966710058704526E-3</v>
      </c>
      <c r="U9" s="8"/>
      <c r="V9" s="8"/>
      <c r="W9" s="6"/>
      <c r="X9" s="5"/>
      <c r="Y9" s="7">
        <v>26.47</v>
      </c>
      <c r="Z9" s="8">
        <f t="shared" si="5"/>
        <v>9.75</v>
      </c>
      <c r="AA9" s="8">
        <f t="shared" si="6"/>
        <v>1.1613350732448454E-3</v>
      </c>
      <c r="AB9" s="8"/>
      <c r="AC9" s="8"/>
      <c r="AD9" s="6"/>
      <c r="AE9" s="5"/>
      <c r="AF9" s="7">
        <v>23.03</v>
      </c>
      <c r="AG9" s="8">
        <f t="shared" si="7"/>
        <v>6.3100000000000023</v>
      </c>
      <c r="AH9" s="8">
        <f t="shared" si="8"/>
        <v>1.2603777487845701E-2</v>
      </c>
      <c r="AI9" s="8"/>
      <c r="AJ9" s="8"/>
      <c r="AK9" s="6"/>
      <c r="AL9" s="5"/>
      <c r="AM9" s="7">
        <v>26.76</v>
      </c>
      <c r="AN9" s="8">
        <f t="shared" si="9"/>
        <v>10.040000000000003</v>
      </c>
      <c r="AO9" s="8">
        <f t="shared" si="10"/>
        <v>9.4985834708230825E-4</v>
      </c>
      <c r="AP9" s="8"/>
      <c r="AQ9" s="8"/>
      <c r="AR9" s="6"/>
      <c r="AS9" s="5"/>
      <c r="AT9" s="7">
        <v>22.46</v>
      </c>
      <c r="AU9" s="8">
        <f t="shared" si="11"/>
        <v>5.740000000000002</v>
      </c>
      <c r="AV9" s="8">
        <f t="shared" si="12"/>
        <v>1.8710604759670738E-2</v>
      </c>
      <c r="AW9" s="8"/>
      <c r="AX9" s="8"/>
      <c r="AY9" s="6"/>
      <c r="AZ9" s="5"/>
      <c r="BA9" s="7">
        <v>31.27</v>
      </c>
      <c r="BB9" s="8">
        <f t="shared" si="13"/>
        <v>14.55</v>
      </c>
      <c r="BC9" s="8">
        <f t="shared" si="14"/>
        <v>4.1688240257397295E-5</v>
      </c>
      <c r="BD9" s="8"/>
      <c r="BE9" s="8"/>
      <c r="BF9" s="6"/>
      <c r="BG9" s="5"/>
      <c r="BH9" s="7">
        <v>38.43</v>
      </c>
      <c r="BI9" s="8">
        <f t="shared" si="15"/>
        <v>21.71</v>
      </c>
      <c r="BJ9" s="8">
        <f t="shared" si="16"/>
        <v>2.915001577596827E-7</v>
      </c>
      <c r="BK9" s="8"/>
      <c r="BL9" s="8"/>
      <c r="BM9" s="6"/>
      <c r="BN9" s="5"/>
      <c r="BO9" s="7">
        <v>27.91</v>
      </c>
      <c r="BP9" s="8">
        <f t="shared" si="17"/>
        <v>11.190000000000001</v>
      </c>
      <c r="BQ9" s="8">
        <f t="shared" si="18"/>
        <v>4.2803013736134493E-4</v>
      </c>
      <c r="BR9" s="8"/>
      <c r="BS9" s="8"/>
      <c r="BT9" s="6"/>
      <c r="BU9" s="5"/>
      <c r="BV9" s="54">
        <v>38.020000000000003</v>
      </c>
      <c r="BW9" s="55">
        <f>BV9-pIC!L9</f>
        <v>28.810000000000002</v>
      </c>
      <c r="BX9" s="55">
        <f t="shared" si="19"/>
        <v>2.1248380017810006E-9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16.559999999999999</v>
      </c>
      <c r="F10" s="8">
        <f t="shared" si="0"/>
        <v>1.0350069636899367E-5</v>
      </c>
      <c r="G10" s="8">
        <f>AVERAGE(F10:F12)</f>
        <v>1.0808522125710452E-5</v>
      </c>
      <c r="H10" s="8">
        <f>STDEV(F10:F12)</f>
        <v>7.9406300347720279E-7</v>
      </c>
      <c r="I10" s="6">
        <f>G22/G10</f>
        <v>0.90041184640506478</v>
      </c>
      <c r="J10" s="5">
        <f>((H10/G10)^2+(H22/G22)^2)^0.5*I10</f>
        <v>0.20561622633335572</v>
      </c>
      <c r="K10" s="7">
        <v>25.53</v>
      </c>
      <c r="L10" s="8">
        <f t="shared" si="1"/>
        <v>8.9700000000000024</v>
      </c>
      <c r="M10" s="8">
        <f t="shared" si="2"/>
        <v>1.9941643080218581E-3</v>
      </c>
      <c r="N10" s="8">
        <f>AVERAGE(M10:M12)</f>
        <v>1.990209318895585E-3</v>
      </c>
      <c r="O10" s="8">
        <f>STDEV(M10:M12)</f>
        <v>6.2090615775640205E-5</v>
      </c>
      <c r="P10" s="6">
        <f>N22/N10</f>
        <v>2.8154182033171118</v>
      </c>
      <c r="Q10" s="5">
        <f>((O10/N10)^2+(O22/N22)^2)^0.5*P10</f>
        <v>0.5532834596408237</v>
      </c>
      <c r="R10" s="7">
        <v>27.1</v>
      </c>
      <c r="S10" s="8">
        <f t="shared" si="3"/>
        <v>10.540000000000003</v>
      </c>
      <c r="T10" s="8">
        <f t="shared" si="4"/>
        <v>6.7165127838854539E-4</v>
      </c>
      <c r="U10" s="8">
        <f>AVERAGE(T10:T12)</f>
        <v>7.4960687929313818E-4</v>
      </c>
      <c r="V10" s="8">
        <f>STDEV(T10:T12)</f>
        <v>1.5120789221417352E-4</v>
      </c>
      <c r="W10" s="6">
        <f>U22/U10</f>
        <v>1.6438396081249533</v>
      </c>
      <c r="X10" s="5">
        <f>((V10/U10)^2+(V22/U22)^2)^0.5*W10</f>
        <v>0.45459531092430566</v>
      </c>
      <c r="Y10" s="7">
        <v>27.76</v>
      </c>
      <c r="Z10" s="8">
        <f t="shared" si="5"/>
        <v>11.200000000000003</v>
      </c>
      <c r="AA10" s="8">
        <f t="shared" si="6"/>
        <v>4.2507351723443485E-4</v>
      </c>
      <c r="AB10" s="8">
        <f>AVERAGE(AA10:AA12)</f>
        <v>4.1856211601870564E-4</v>
      </c>
      <c r="AC10" s="8">
        <f>STDEV(AA10:AA12)</f>
        <v>1.9530588339282065E-5</v>
      </c>
      <c r="AD10" s="6">
        <f>AB22/AB10</f>
        <v>9.3140853175435652</v>
      </c>
      <c r="AE10" s="5">
        <f>((AC10/AB10)^2+(AC22/AB22)^2)^0.5*AD10</f>
        <v>0.94740017668183996</v>
      </c>
      <c r="AF10" s="7">
        <v>22.86</v>
      </c>
      <c r="AG10" s="8">
        <f t="shared" si="7"/>
        <v>6.3000000000000007</v>
      </c>
      <c r="AH10" s="8">
        <f t="shared" si="8"/>
        <v>1.2691443693066172E-2</v>
      </c>
      <c r="AI10" s="8">
        <f>AVERAGE(AH10:AH12)</f>
        <v>8.626056560933756E-3</v>
      </c>
      <c r="AJ10" s="8">
        <f>STDEV(AH10:AH12)</f>
        <v>3.6474328205564318E-3</v>
      </c>
      <c r="AK10" s="6">
        <f>AI22/AI10</f>
        <v>16.015745613098581</v>
      </c>
      <c r="AL10" s="5">
        <f>((AJ10/AI10)^2+(AJ22/AI22)^2)^0.5*AK10</f>
        <v>10.716121649419351</v>
      </c>
      <c r="AM10" s="7">
        <v>26.51</v>
      </c>
      <c r="AN10" s="8">
        <f t="shared" si="9"/>
        <v>9.9500000000000028</v>
      </c>
      <c r="AO10" s="8">
        <f t="shared" si="10"/>
        <v>1.011000902188844E-3</v>
      </c>
      <c r="AP10" s="8">
        <f>AVERAGE(AO10:AO12)</f>
        <v>1.0361276659396209E-3</v>
      </c>
      <c r="AQ10" s="8">
        <f>STDEV(AO10:AO12)</f>
        <v>6.8864439306545456E-5</v>
      </c>
      <c r="AR10" s="6">
        <f>AP22/AP10</f>
        <v>1.7765186715264989</v>
      </c>
      <c r="AS10" s="5">
        <f>((AQ10/AP10)^2+(AQ22/AP22)^2)^0.5*AR10</f>
        <v>0.1461713201111236</v>
      </c>
      <c r="AT10" s="7">
        <v>22.13</v>
      </c>
      <c r="AU10" s="8">
        <f t="shared" si="11"/>
        <v>5.57</v>
      </c>
      <c r="AV10" s="8">
        <f t="shared" si="12"/>
        <v>2.1050524638526406E-2</v>
      </c>
      <c r="AW10" s="8">
        <f>AVERAGE(AV10:AV12)</f>
        <v>1.6179907783710309E-2</v>
      </c>
      <c r="AX10" s="8">
        <f>STDEV(AV10:AV12)</f>
        <v>4.2183468917691719E-3</v>
      </c>
      <c r="AY10" s="6">
        <f>AW22/AW10</f>
        <v>17.190022071972557</v>
      </c>
      <c r="AZ10" s="5">
        <f>((AX10/AW10)^2+(AX22/AW22)^2)^0.5*AY10</f>
        <v>4.5163928351269647</v>
      </c>
      <c r="BA10" s="7">
        <v>31.87</v>
      </c>
      <c r="BB10" s="8">
        <f t="shared" si="13"/>
        <v>15.310000000000002</v>
      </c>
      <c r="BC10" s="8">
        <f t="shared" si="14"/>
        <v>2.4616752905948635E-5</v>
      </c>
      <c r="BD10" s="8">
        <f>AVERAGE(BC10:BC12)</f>
        <v>2.5375638239281409E-5</v>
      </c>
      <c r="BE10" s="8">
        <f>STDEV(BC10:BC12)</f>
        <v>7.9440254984966828E-7</v>
      </c>
      <c r="BF10" s="6">
        <f>BD22/BD10</f>
        <v>1.1081498487963815</v>
      </c>
      <c r="BG10" s="5">
        <f>((BE10/BD10)^2+(BE22/BD22)^2)^0.5*BF10</f>
        <v>0.50741849160057617</v>
      </c>
      <c r="BH10" s="7">
        <v>37.159999999999997</v>
      </c>
      <c r="BI10" s="8">
        <f t="shared" si="15"/>
        <v>20.599999999999998</v>
      </c>
      <c r="BJ10" s="8">
        <f t="shared" si="16"/>
        <v>6.2919040239949056E-7</v>
      </c>
      <c r="BK10" s="8">
        <f>AVERAGE(BJ10:BJ12)</f>
        <v>6.1783576430562068E-7</v>
      </c>
      <c r="BL10" s="8">
        <f>STDEV(BJ10:BJ12)</f>
        <v>5.3813228322375042E-8</v>
      </c>
      <c r="BM10" s="6">
        <f>BK22/BK10</f>
        <v>1.4794011734730486</v>
      </c>
      <c r="BN10" s="5">
        <f>((BL10/BK10)^2+(BL22/BK22)^2)^0.5*BM10</f>
        <v>0.44365847583260687</v>
      </c>
      <c r="BO10" s="7">
        <v>26.6</v>
      </c>
      <c r="BP10" s="8">
        <f t="shared" si="17"/>
        <v>10.040000000000003</v>
      </c>
      <c r="BQ10" s="8">
        <f t="shared" si="18"/>
        <v>9.4985834708230825E-4</v>
      </c>
      <c r="BR10" s="8">
        <f>AVERAGE(BQ10:BQ12)</f>
        <v>7.6762910745538978E-4</v>
      </c>
      <c r="BS10" s="8">
        <f>STDEV(BQ10:BQ12)</f>
        <v>1.6829818191855812E-4</v>
      </c>
      <c r="BT10" s="6">
        <f>BR22/BR10</f>
        <v>7.4869254138531236</v>
      </c>
      <c r="BU10" s="5">
        <f>((BS10/BR10)^2+(BS22/BR22)^2)^0.5*BT10</f>
        <v>3.7367182657546323</v>
      </c>
      <c r="BV10" s="54">
        <v>36.85</v>
      </c>
      <c r="BW10" s="55">
        <f>BV10-pIC!L10</f>
        <v>27.88</v>
      </c>
      <c r="BX10" s="55">
        <f t="shared" si="19"/>
        <v>4.0484028403686691E-9</v>
      </c>
      <c r="BY10" s="8">
        <f>AVERAGE(BX10:BX12)</f>
        <v>5.4015665731363618E-9</v>
      </c>
      <c r="BZ10" s="8">
        <f>STDEV(BX10:BX12)</f>
        <v>3.9316580169792877E-9</v>
      </c>
      <c r="CA10" s="6">
        <f>pIC!BY22/BY10</f>
        <v>54.935874601474154</v>
      </c>
      <c r="CB10" s="5">
        <f>((BZ10/BY10)^2+(pIC!BZ22/pIC!BY22)^2)^0.5*CA10</f>
        <v>40.059691567771125</v>
      </c>
    </row>
    <row r="11" spans="2:80" x14ac:dyDescent="0.25">
      <c r="B11" s="7">
        <v>29</v>
      </c>
      <c r="C11" s="8" t="s">
        <v>14</v>
      </c>
      <c r="D11" s="4" t="s">
        <v>12</v>
      </c>
      <c r="E11" s="18">
        <v>16.559999999999999</v>
      </c>
      <c r="F11" s="8">
        <f t="shared" si="0"/>
        <v>1.0350069636899367E-5</v>
      </c>
      <c r="G11" s="8"/>
      <c r="H11" s="8"/>
      <c r="I11" s="6"/>
      <c r="J11" s="5"/>
      <c r="K11" s="18">
        <v>25.58</v>
      </c>
      <c r="L11" s="8">
        <f t="shared" si="1"/>
        <v>9.02</v>
      </c>
      <c r="M11" s="8">
        <f t="shared" si="2"/>
        <v>1.9262357509635931E-3</v>
      </c>
      <c r="N11" s="8"/>
      <c r="O11" s="8"/>
      <c r="P11" s="6"/>
      <c r="Q11" s="5"/>
      <c r="R11" s="18">
        <v>26.64</v>
      </c>
      <c r="S11" s="8">
        <f t="shared" si="3"/>
        <v>10.080000000000002</v>
      </c>
      <c r="T11" s="8">
        <f t="shared" si="4"/>
        <v>9.2388442063046365E-4</v>
      </c>
      <c r="U11" s="8"/>
      <c r="V11" s="8"/>
      <c r="W11" s="6"/>
      <c r="X11" s="5"/>
      <c r="Y11" s="18">
        <v>27.73</v>
      </c>
      <c r="Z11" s="8">
        <f t="shared" si="5"/>
        <v>11.170000000000002</v>
      </c>
      <c r="AA11" s="8">
        <f t="shared" si="6"/>
        <v>4.3400521541336391E-4</v>
      </c>
      <c r="AB11" s="8"/>
      <c r="AC11" s="8"/>
      <c r="AD11" s="6"/>
      <c r="AE11" s="5"/>
      <c r="AF11" s="18">
        <v>23.61</v>
      </c>
      <c r="AG11" s="8">
        <f t="shared" si="7"/>
        <v>7.0500000000000007</v>
      </c>
      <c r="AH11" s="8">
        <f t="shared" si="8"/>
        <v>7.5463775697253554E-3</v>
      </c>
      <c r="AI11" s="8"/>
      <c r="AJ11" s="8"/>
      <c r="AK11" s="6"/>
      <c r="AL11" s="5"/>
      <c r="AM11" s="18">
        <v>26.37</v>
      </c>
      <c r="AN11" s="8">
        <f t="shared" si="9"/>
        <v>9.8100000000000023</v>
      </c>
      <c r="AO11" s="8">
        <f t="shared" si="10"/>
        <v>1.1140270662777561E-3</v>
      </c>
      <c r="AP11" s="8"/>
      <c r="AQ11" s="8"/>
      <c r="AR11" s="6"/>
      <c r="AS11" s="5"/>
      <c r="AT11" s="18">
        <v>22.75</v>
      </c>
      <c r="AU11" s="8">
        <f t="shared" si="11"/>
        <v>6.1900000000000013</v>
      </c>
      <c r="AV11" s="8">
        <f t="shared" si="12"/>
        <v>1.3696964395563033E-2</v>
      </c>
      <c r="AW11" s="8"/>
      <c r="AX11" s="8"/>
      <c r="AY11" s="6"/>
      <c r="AZ11" s="5"/>
      <c r="BA11" s="18">
        <v>31.83</v>
      </c>
      <c r="BB11" s="8">
        <f t="shared" si="13"/>
        <v>15.27</v>
      </c>
      <c r="BC11" s="8">
        <f t="shared" si="14"/>
        <v>2.5308824029981774E-5</v>
      </c>
      <c r="BD11" s="8"/>
      <c r="BE11" s="8"/>
      <c r="BF11" s="6"/>
      <c r="BG11" s="5"/>
      <c r="BH11" s="18">
        <v>37.08</v>
      </c>
      <c r="BI11" s="8">
        <f t="shared" si="15"/>
        <v>20.52</v>
      </c>
      <c r="BJ11" s="8">
        <f t="shared" si="16"/>
        <v>6.6506560628433515E-7</v>
      </c>
      <c r="BK11" s="8"/>
      <c r="BL11" s="8"/>
      <c r="BM11" s="6"/>
      <c r="BN11" s="5"/>
      <c r="BO11" s="18">
        <v>27.22</v>
      </c>
      <c r="BP11" s="8">
        <f t="shared" si="17"/>
        <v>10.66</v>
      </c>
      <c r="BQ11" s="8">
        <f t="shared" si="18"/>
        <v>6.1804521189955087E-4</v>
      </c>
      <c r="BR11" s="8"/>
      <c r="BS11" s="8"/>
      <c r="BT11" s="6"/>
      <c r="BU11" s="5"/>
      <c r="BV11" s="54">
        <v>37.700000000000003</v>
      </c>
      <c r="BW11" s="55">
        <f>BV11-pIC!L11</f>
        <v>28.680000000000003</v>
      </c>
      <c r="BX11" s="55">
        <f t="shared" si="19"/>
        <v>2.3251968415483987E-9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16.38</v>
      </c>
      <c r="F12" s="8">
        <f t="shared" si="0"/>
        <v>1.1725427103332624E-5</v>
      </c>
      <c r="G12" s="8"/>
      <c r="H12" s="8"/>
      <c r="I12" s="6"/>
      <c r="J12" s="5"/>
      <c r="K12" s="7">
        <v>25.31</v>
      </c>
      <c r="L12" s="8">
        <f t="shared" si="1"/>
        <v>8.93</v>
      </c>
      <c r="M12" s="8">
        <f t="shared" si="2"/>
        <v>2.0502278977013034E-3</v>
      </c>
      <c r="N12" s="8"/>
      <c r="O12" s="8"/>
      <c r="P12" s="6"/>
      <c r="Q12" s="5"/>
      <c r="R12" s="7">
        <v>26.96</v>
      </c>
      <c r="S12" s="8">
        <f t="shared" si="3"/>
        <v>10.580000000000002</v>
      </c>
      <c r="T12" s="8">
        <f t="shared" si="4"/>
        <v>6.532849388604055E-4</v>
      </c>
      <c r="U12" s="8"/>
      <c r="V12" s="8"/>
      <c r="W12" s="6"/>
      <c r="X12" s="5"/>
      <c r="Y12" s="7">
        <v>27.68</v>
      </c>
      <c r="Z12" s="8">
        <f t="shared" si="5"/>
        <v>11.3</v>
      </c>
      <c r="AA12" s="8">
        <f t="shared" si="6"/>
        <v>3.966076154083181E-4</v>
      </c>
      <c r="AB12" s="8"/>
      <c r="AC12" s="8"/>
      <c r="AD12" s="6"/>
      <c r="AE12" s="5"/>
      <c r="AF12" s="7">
        <v>23.85</v>
      </c>
      <c r="AG12" s="8">
        <f t="shared" si="7"/>
        <v>7.4700000000000024</v>
      </c>
      <c r="AH12" s="8">
        <f t="shared" si="8"/>
        <v>5.6403484200097413E-3</v>
      </c>
      <c r="AI12" s="8"/>
      <c r="AJ12" s="8"/>
      <c r="AK12" s="6"/>
      <c r="AL12" s="5"/>
      <c r="AM12" s="7">
        <v>26.37</v>
      </c>
      <c r="AN12" s="8">
        <f t="shared" si="9"/>
        <v>9.990000000000002</v>
      </c>
      <c r="AO12" s="8">
        <f t="shared" si="10"/>
        <v>9.8335502935226302E-4</v>
      </c>
      <c r="AP12" s="8"/>
      <c r="AQ12" s="8"/>
      <c r="AR12" s="6"/>
      <c r="AS12" s="5"/>
      <c r="AT12" s="7">
        <v>22.56</v>
      </c>
      <c r="AU12" s="8">
        <f t="shared" si="11"/>
        <v>6.18</v>
      </c>
      <c r="AV12" s="8">
        <f t="shared" si="12"/>
        <v>1.3792234317041484E-2</v>
      </c>
      <c r="AW12" s="8"/>
      <c r="AX12" s="8"/>
      <c r="AY12" s="6"/>
      <c r="AZ12" s="5"/>
      <c r="BA12" s="7">
        <v>31.6</v>
      </c>
      <c r="BB12" s="8">
        <f t="shared" si="13"/>
        <v>15.220000000000002</v>
      </c>
      <c r="BC12" s="8">
        <f t="shared" si="14"/>
        <v>2.6201337781913824E-5</v>
      </c>
      <c r="BD12" s="8"/>
      <c r="BE12" s="8"/>
      <c r="BF12" s="6"/>
      <c r="BG12" s="5"/>
      <c r="BH12" s="7">
        <v>37.15</v>
      </c>
      <c r="BI12" s="8">
        <f t="shared" si="15"/>
        <v>20.77</v>
      </c>
      <c r="BJ12" s="8">
        <f t="shared" si="16"/>
        <v>5.5925128423303632E-7</v>
      </c>
      <c r="BK12" s="8"/>
      <c r="BL12" s="8"/>
      <c r="BM12" s="6"/>
      <c r="BN12" s="5"/>
      <c r="BO12" s="7">
        <v>26.79</v>
      </c>
      <c r="BP12" s="8">
        <f t="shared" si="17"/>
        <v>10.41</v>
      </c>
      <c r="BQ12" s="8">
        <f t="shared" si="18"/>
        <v>7.3498376338431001E-4</v>
      </c>
      <c r="BR12" s="8"/>
      <c r="BS12" s="8"/>
      <c r="BT12" s="6"/>
      <c r="BU12" s="5"/>
      <c r="BV12" s="54">
        <v>35.53</v>
      </c>
      <c r="BW12" s="55">
        <f>BV12-pIC!L12</f>
        <v>26.6</v>
      </c>
      <c r="BX12" s="55">
        <f t="shared" si="19"/>
        <v>9.8311000374920184E-9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16.559999999999999</v>
      </c>
      <c r="F13" s="8">
        <f t="shared" si="0"/>
        <v>1.0350069636899367E-5</v>
      </c>
      <c r="G13" s="8">
        <f>AVERAGE(F13:F15)</f>
        <v>7.9942293243841249E-6</v>
      </c>
      <c r="H13" s="8">
        <f>STDEV(F13:F15)</f>
        <v>3.3379898166607932E-6</v>
      </c>
      <c r="I13" s="6">
        <f>G25/G13</f>
        <v>1.20266487693713</v>
      </c>
      <c r="J13" s="5">
        <f>((H13/G13)^2+(H25/G25)^2)^0.5*I13</f>
        <v>0.56012020863826129</v>
      </c>
      <c r="K13" s="7">
        <v>26.23</v>
      </c>
      <c r="L13" s="8">
        <f t="shared" si="1"/>
        <v>9.6700000000000017</v>
      </c>
      <c r="M13" s="8">
        <f t="shared" si="2"/>
        <v>1.2275521235564719E-3</v>
      </c>
      <c r="N13" s="8">
        <f>AVERAGE(M13:M15)</f>
        <v>1.0949700842142827E-3</v>
      </c>
      <c r="O13" s="8">
        <f>STDEV(M14:M15)</f>
        <v>5.0418349638140677E-6</v>
      </c>
      <c r="P13" s="6">
        <f>N25/N13</f>
        <v>4.9637215089458575</v>
      </c>
      <c r="Q13" s="5">
        <f>((O13/N13)^2+(O25/N25)^2)^0.5*P13</f>
        <v>0.72674144629429238</v>
      </c>
      <c r="R13" s="7">
        <v>25.01</v>
      </c>
      <c r="S13" s="8">
        <f t="shared" si="3"/>
        <v>8.4500000000000028</v>
      </c>
      <c r="T13" s="8">
        <f t="shared" si="4"/>
        <v>2.8595423748937936E-3</v>
      </c>
      <c r="U13" s="8">
        <f>AVERAGE(T13:T15)</f>
        <v>3.4803751704816249E-3</v>
      </c>
      <c r="V13" s="8">
        <f>STDEV(T14:T15)</f>
        <v>1.5351283105359032E-3</v>
      </c>
      <c r="W13" s="6">
        <f>U25/U13</f>
        <v>0.44362612228908505</v>
      </c>
      <c r="X13" s="5">
        <f>((V13/U13)^2+(V25/U25)^2)^0.5*W13</f>
        <v>0.20345765364049961</v>
      </c>
      <c r="Y13" s="7">
        <v>27.02</v>
      </c>
      <c r="Z13" s="8">
        <f t="shared" si="5"/>
        <v>10.46</v>
      </c>
      <c r="AA13" s="8">
        <f t="shared" si="6"/>
        <v>7.0994751822280738E-4</v>
      </c>
      <c r="AB13" s="8">
        <f>AVERAGE(AA13:AA15)</f>
        <v>7.9039105995539188E-4</v>
      </c>
      <c r="AC13" s="8">
        <f>STDEV(AA14:AA15)</f>
        <v>5.2888193127340061E-5</v>
      </c>
      <c r="AD13" s="6">
        <f>AB25/AB13</f>
        <v>2.2935801160344038</v>
      </c>
      <c r="AE13" s="5">
        <f>((AC13/AB13)^2+(AC25/AB25)^2)^0.5*AD13</f>
        <v>0.29150535990372867</v>
      </c>
      <c r="AF13" s="7">
        <v>24.02</v>
      </c>
      <c r="AG13" s="8">
        <f t="shared" si="7"/>
        <v>7.4600000000000009</v>
      </c>
      <c r="AH13" s="8">
        <f t="shared" si="8"/>
        <v>5.6795801457824608E-3</v>
      </c>
      <c r="AI13" s="8">
        <f>AVERAGE(AH13:AH15)</f>
        <v>5.8514832515896937E-3</v>
      </c>
      <c r="AJ13" s="8">
        <f>STDEV(AH14:AH15)</f>
        <v>1.3557815870733651E-3</v>
      </c>
      <c r="AK13" s="6">
        <f>AI25/AI13</f>
        <v>10.509575968343441</v>
      </c>
      <c r="AL13" s="5">
        <f>((AJ13/AI13)^2+(AJ25/AI25)^2)^0.5*AK13</f>
        <v>4.1770046454136631</v>
      </c>
      <c r="AM13" s="7">
        <v>26.51</v>
      </c>
      <c r="AN13" s="8">
        <f t="shared" si="9"/>
        <v>9.9500000000000028</v>
      </c>
      <c r="AO13" s="8">
        <f t="shared" si="10"/>
        <v>1.011000902188844E-3</v>
      </c>
      <c r="AP13" s="8">
        <f>AVERAGE(AO13:AO15)</f>
        <v>9.4788004643586298E-4</v>
      </c>
      <c r="AQ13" s="8">
        <f>STDEV(AO14:AO15)</f>
        <v>1.7409589473341397E-4</v>
      </c>
      <c r="AR13" s="6">
        <f>AP25/AP13</f>
        <v>2.7221003031508593</v>
      </c>
      <c r="AS13" s="5">
        <f>((AQ13/AP13)^2+(AQ25/AP25)^2)^0.5*AR13</f>
        <v>0.52508828120950135</v>
      </c>
      <c r="AT13" s="7">
        <v>23.76</v>
      </c>
      <c r="AU13" s="8">
        <f t="shared" si="11"/>
        <v>7.2000000000000028</v>
      </c>
      <c r="AV13" s="8">
        <f t="shared" si="12"/>
        <v>6.8011762757509602E-3</v>
      </c>
      <c r="AW13" s="8">
        <f>AVERAGE(AV13:AV15)</f>
        <v>7.6153513271008085E-3</v>
      </c>
      <c r="AX13" s="8">
        <f>STDEV(AV14:AV15)</f>
        <v>1.7935646594349935E-3</v>
      </c>
      <c r="AY13" s="6">
        <f>AW25/AW13</f>
        <v>19.021319002038172</v>
      </c>
      <c r="AZ13" s="5">
        <f>((AX13/AW13)^2+(AX25/AW25)^2)^0.5*AY13</f>
        <v>7.8298328236018744</v>
      </c>
      <c r="BA13" s="7">
        <v>31.97</v>
      </c>
      <c r="BB13" s="8">
        <f t="shared" si="13"/>
        <v>15.41</v>
      </c>
      <c r="BC13" s="8">
        <f t="shared" si="14"/>
        <v>2.2968242605759718E-5</v>
      </c>
      <c r="BD13" s="8">
        <f>AVERAGE(BC13:BC15)</f>
        <v>1.9422463499734288E-5</v>
      </c>
      <c r="BE13" s="8">
        <f>STDEV(BC14:BC15)</f>
        <v>2.92765582989731E-6</v>
      </c>
      <c r="BF13" s="6">
        <f>BD25/BD13</f>
        <v>2.7759502803366116</v>
      </c>
      <c r="BG13" s="5">
        <f>((BE13/BD13)^2+(BE25/BD25)^2)^0.5*BF13</f>
        <v>0.54305398388863868</v>
      </c>
      <c r="BH13" s="7">
        <v>38.57</v>
      </c>
      <c r="BI13" s="8">
        <f t="shared" si="15"/>
        <v>22.01</v>
      </c>
      <c r="BJ13" s="8">
        <f t="shared" si="16"/>
        <v>2.367717016785227E-7</v>
      </c>
      <c r="BK13" s="8">
        <f>AVERAGE(BJ13:BJ15)</f>
        <v>2.2140307859779666E-7</v>
      </c>
      <c r="BL13" s="8">
        <f>STDEV(BJ14:BJ15)</f>
        <v>1.6742807646653643E-8</v>
      </c>
      <c r="BM13" s="6">
        <f>BK25/BK13</f>
        <v>6.0739832912950558</v>
      </c>
      <c r="BN13" s="5">
        <f>((BL13/BK13)^2+(BL25/BK25)^2)^0.5*BM13</f>
        <v>2.1850079943460132</v>
      </c>
      <c r="BO13" s="7">
        <v>26.17</v>
      </c>
      <c r="BP13" s="8">
        <f t="shared" si="17"/>
        <v>9.610000000000003</v>
      </c>
      <c r="BQ13" s="8">
        <f t="shared" si="18"/>
        <v>1.2796810584554303E-3</v>
      </c>
      <c r="BR13" s="8">
        <f>AVERAGE(BQ13:BQ15)</f>
        <v>1.2589201498349753E-3</v>
      </c>
      <c r="BS13" s="8">
        <f>STDEV(BQ14:BQ15)</f>
        <v>4.3167808233555971E-4</v>
      </c>
      <c r="BT13" s="6">
        <f>BR25/BR13</f>
        <v>7.7763268495694202</v>
      </c>
      <c r="BU13" s="5">
        <f>((BS13/BR13)^2+(BS25/BR25)^2)^0.5*BT13</f>
        <v>3.0453522033940779</v>
      </c>
      <c r="BV13" s="54">
        <v>36.71</v>
      </c>
      <c r="BW13" s="55">
        <f>BV13-pIC!L13</f>
        <v>27.04</v>
      </c>
      <c r="BX13" s="55">
        <f t="shared" si="19"/>
        <v>7.246844078691955E-9</v>
      </c>
      <c r="BY13" s="8">
        <f>AVERAGE(BX13:BX15)</f>
        <v>5.3700491504526781E-9</v>
      </c>
      <c r="BZ13" s="8">
        <f>STDEV(BX14:BX15)</f>
        <v>2.4106395414015896E-9</v>
      </c>
      <c r="CA13" s="6">
        <f>pIC!BY25/BY13</f>
        <v>134.66465144528379</v>
      </c>
      <c r="CB13" s="5">
        <f>((BZ13/BY13)^2+(pIC!BZ25/pIC!BY25)^2)^0.5*CA13</f>
        <v>66.775239704292076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16.690000000000001</v>
      </c>
      <c r="F14" s="8">
        <f t="shared" si="0"/>
        <v>9.4582191462630089E-6</v>
      </c>
      <c r="G14" s="8"/>
      <c r="H14" s="8"/>
      <c r="I14" s="6"/>
      <c r="J14" s="5"/>
      <c r="K14" s="7">
        <v>26.61</v>
      </c>
      <c r="L14" s="8">
        <f t="shared" si="1"/>
        <v>9.9199999999999982</v>
      </c>
      <c r="M14" s="8">
        <f t="shared" si="2"/>
        <v>1.0322441802357244E-3</v>
      </c>
      <c r="N14" s="8"/>
      <c r="O14" s="8"/>
      <c r="P14" s="6"/>
      <c r="Q14" s="5"/>
      <c r="R14" s="7">
        <v>24.37</v>
      </c>
      <c r="S14" s="8">
        <f t="shared" si="3"/>
        <v>7.68</v>
      </c>
      <c r="T14" s="8">
        <f t="shared" si="4"/>
        <v>4.8762912066469257E-3</v>
      </c>
      <c r="U14" s="8"/>
      <c r="V14" s="8"/>
      <c r="W14" s="6"/>
      <c r="X14" s="5"/>
      <c r="Y14" s="7">
        <v>26.99</v>
      </c>
      <c r="Z14" s="8">
        <f t="shared" si="5"/>
        <v>10.299999999999997</v>
      </c>
      <c r="AA14" s="8">
        <f t="shared" si="6"/>
        <v>7.9321523081663837E-4</v>
      </c>
      <c r="AB14" s="8"/>
      <c r="AC14" s="8"/>
      <c r="AD14" s="6"/>
      <c r="AE14" s="5"/>
      <c r="AF14" s="7">
        <v>24.34</v>
      </c>
      <c r="AG14" s="8">
        <f t="shared" si="7"/>
        <v>7.6499999999999986</v>
      </c>
      <c r="AH14" s="8">
        <f t="shared" si="8"/>
        <v>4.978752450465875E-3</v>
      </c>
      <c r="AI14" s="8"/>
      <c r="AJ14" s="8"/>
      <c r="AK14" s="6"/>
      <c r="AL14" s="5"/>
      <c r="AM14" s="7">
        <v>26.6</v>
      </c>
      <c r="AN14" s="8">
        <f t="shared" si="9"/>
        <v>9.91</v>
      </c>
      <c r="AO14" s="8">
        <f t="shared" si="10"/>
        <v>1.039424006302109E-3</v>
      </c>
      <c r="AP14" s="8"/>
      <c r="AQ14" s="8"/>
      <c r="AR14" s="6"/>
      <c r="AS14" s="5"/>
      <c r="AT14" s="7">
        <v>23.9</v>
      </c>
      <c r="AU14" s="8">
        <f t="shared" si="11"/>
        <v>7.2099999999999973</v>
      </c>
      <c r="AV14" s="8">
        <f t="shared" si="12"/>
        <v>6.754197119592709E-3</v>
      </c>
      <c r="AW14" s="8"/>
      <c r="AX14" s="8"/>
      <c r="AY14" s="6"/>
      <c r="AZ14" s="5"/>
      <c r="BA14" s="7">
        <v>32.659999999999997</v>
      </c>
      <c r="BB14" s="8">
        <f t="shared" si="13"/>
        <v>15.969999999999995</v>
      </c>
      <c r="BC14" s="8">
        <f t="shared" si="14"/>
        <v>1.5579408656420855E-5</v>
      </c>
      <c r="BD14" s="8"/>
      <c r="BE14" s="8"/>
      <c r="BF14" s="6"/>
      <c r="BG14" s="5"/>
      <c r="BH14" s="7">
        <v>38.770000000000003</v>
      </c>
      <c r="BI14" s="8">
        <f t="shared" si="15"/>
        <v>22.080000000000002</v>
      </c>
      <c r="BJ14" s="8">
        <f t="shared" si="16"/>
        <v>2.2555771988048445E-7</v>
      </c>
      <c r="BK14" s="8"/>
      <c r="BL14" s="8"/>
      <c r="BM14" s="6"/>
      <c r="BN14" s="5"/>
      <c r="BO14" s="7">
        <v>26.02</v>
      </c>
      <c r="BP14" s="8">
        <f t="shared" si="17"/>
        <v>9.3299999999999983</v>
      </c>
      <c r="BQ14" s="8">
        <f t="shared" si="18"/>
        <v>1.5537821948338271E-3</v>
      </c>
      <c r="BR14" s="8"/>
      <c r="BS14" s="8"/>
      <c r="BT14" s="6"/>
      <c r="BU14" s="5"/>
      <c r="BV14" s="54">
        <v>37.200000000000003</v>
      </c>
      <c r="BW14" s="55">
        <f>BV14-pIC!L14</f>
        <v>27.280000000000005</v>
      </c>
      <c r="BX14" s="55">
        <f t="shared" si="19"/>
        <v>6.1362312530545319E-9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17.87</v>
      </c>
      <c r="F15" s="8">
        <f t="shared" si="0"/>
        <v>4.1743991899900008E-6</v>
      </c>
      <c r="G15" s="8"/>
      <c r="H15" s="8"/>
      <c r="I15" s="6"/>
      <c r="J15" s="5"/>
      <c r="K15" s="7">
        <v>27.8</v>
      </c>
      <c r="L15" s="8">
        <f t="shared" si="1"/>
        <v>9.93</v>
      </c>
      <c r="M15" s="8">
        <f t="shared" si="2"/>
        <v>1.0251139488506517E-3</v>
      </c>
      <c r="N15" s="8"/>
      <c r="O15" s="8"/>
      <c r="P15" s="6"/>
      <c r="Q15" s="5"/>
      <c r="R15" s="7">
        <v>26.4</v>
      </c>
      <c r="S15" s="8">
        <f t="shared" si="3"/>
        <v>8.5299999999999976</v>
      </c>
      <c r="T15" s="8">
        <f t="shared" si="4"/>
        <v>2.7052919299041553E-3</v>
      </c>
      <c r="U15" s="8"/>
      <c r="V15" s="8"/>
      <c r="W15" s="6"/>
      <c r="X15" s="5"/>
      <c r="Y15" s="7">
        <v>28.04</v>
      </c>
      <c r="Z15" s="8">
        <f t="shared" si="5"/>
        <v>10.169999999999998</v>
      </c>
      <c r="AA15" s="8">
        <f t="shared" si="6"/>
        <v>8.680104308267302E-4</v>
      </c>
      <c r="AB15" s="8"/>
      <c r="AC15" s="8"/>
      <c r="AD15" s="6"/>
      <c r="AE15" s="5"/>
      <c r="AF15" s="7">
        <v>25.05</v>
      </c>
      <c r="AG15" s="8">
        <f t="shared" si="7"/>
        <v>7.18</v>
      </c>
      <c r="AH15" s="8">
        <f t="shared" si="8"/>
        <v>6.8961171585207471E-3</v>
      </c>
      <c r="AI15" s="8"/>
      <c r="AJ15" s="8"/>
      <c r="AK15" s="6"/>
      <c r="AL15" s="5"/>
      <c r="AM15" s="7">
        <v>28.17</v>
      </c>
      <c r="AN15" s="8">
        <f t="shared" si="9"/>
        <v>10.3</v>
      </c>
      <c r="AO15" s="8">
        <f t="shared" si="10"/>
        <v>7.932152308166362E-4</v>
      </c>
      <c r="AP15" s="8"/>
      <c r="AQ15" s="8"/>
      <c r="AR15" s="6"/>
      <c r="AS15" s="5"/>
      <c r="AT15" s="7">
        <v>24.62</v>
      </c>
      <c r="AU15" s="8">
        <f t="shared" si="11"/>
        <v>6.75</v>
      </c>
      <c r="AV15" s="8">
        <f t="shared" si="12"/>
        <v>9.290680585958758E-3</v>
      </c>
      <c r="AW15" s="8"/>
      <c r="AX15" s="8"/>
      <c r="AY15" s="6"/>
      <c r="AZ15" s="5"/>
      <c r="BA15" s="7">
        <v>33.5</v>
      </c>
      <c r="BB15" s="8">
        <f t="shared" si="13"/>
        <v>15.629999999999999</v>
      </c>
      <c r="BC15" s="8">
        <f t="shared" si="14"/>
        <v>1.9719739237022289E-5</v>
      </c>
      <c r="BD15" s="8"/>
      <c r="BE15" s="8"/>
      <c r="BF15" s="6"/>
      <c r="BG15" s="5"/>
      <c r="BH15" s="7">
        <v>40.11</v>
      </c>
      <c r="BI15" s="8">
        <f t="shared" si="15"/>
        <v>22.24</v>
      </c>
      <c r="BJ15" s="8">
        <f t="shared" si="16"/>
        <v>2.018798142343829E-7</v>
      </c>
      <c r="BK15" s="8"/>
      <c r="BL15" s="8"/>
      <c r="BM15" s="6"/>
      <c r="BN15" s="5"/>
      <c r="BO15" s="7">
        <v>27.92</v>
      </c>
      <c r="BP15" s="8">
        <f t="shared" si="17"/>
        <v>10.050000000000001</v>
      </c>
      <c r="BQ15" s="8">
        <f t="shared" si="18"/>
        <v>9.4329719621566899E-4</v>
      </c>
      <c r="BR15" s="8"/>
      <c r="BS15" s="8"/>
      <c r="BT15" s="6"/>
      <c r="BU15" s="5"/>
      <c r="BV15" s="54">
        <v>38.380000000000003</v>
      </c>
      <c r="BW15" s="55">
        <f>BV15-pIC!L15</f>
        <v>28.450000000000003</v>
      </c>
      <c r="BX15" s="55">
        <f t="shared" si="19"/>
        <v>2.7270721196115458E-9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67" t="s">
        <v>34</v>
      </c>
      <c r="F16" s="8" t="s">
        <v>34</v>
      </c>
      <c r="G16" s="8">
        <f>AVERAGE(F18)</f>
        <v>3.2525439902036931E-6</v>
      </c>
      <c r="H16" s="8">
        <v>0</v>
      </c>
      <c r="I16" s="6">
        <f>G28/G16</f>
        <v>1.1095117925550289</v>
      </c>
      <c r="J16" s="5">
        <f>((H16/G16)^2+(H28/G28)^2)^0.5*I16</f>
        <v>1.2204007080566042</v>
      </c>
      <c r="K16" s="67" t="s">
        <v>34</v>
      </c>
      <c r="L16" s="8" t="s">
        <v>34</v>
      </c>
      <c r="M16" s="8" t="e">
        <f t="shared" si="2"/>
        <v>#VALUE!</v>
      </c>
      <c r="N16" s="8">
        <f>AVERAGE(M18)</f>
        <v>1.3715281989628901E-3</v>
      </c>
      <c r="O16" s="8">
        <v>0</v>
      </c>
      <c r="P16" s="6">
        <f>N28/N16</f>
        <v>2.6773527427973787</v>
      </c>
      <c r="Q16" s="5">
        <f>((O16/N16)^2+(O28/N28)^2)^0.5*P16</f>
        <v>1.7158187124381064</v>
      </c>
      <c r="R16" s="67" t="s">
        <v>34</v>
      </c>
      <c r="S16" s="8" t="s">
        <v>34</v>
      </c>
      <c r="T16" s="8" t="e">
        <f t="shared" si="4"/>
        <v>#VALUE!</v>
      </c>
      <c r="U16" s="8">
        <f>AVERAGE(T18)</f>
        <v>1.137435143035601E-3</v>
      </c>
      <c r="V16" s="8">
        <v>0</v>
      </c>
      <c r="W16" s="6">
        <f>U28/U16</f>
        <v>1.4431312224827222</v>
      </c>
      <c r="X16" s="5">
        <f>((V16/U16)^2+(V28/U28)^2)^0.5*W16</f>
        <v>0.37071990826238943</v>
      </c>
      <c r="Y16" s="67" t="s">
        <v>34</v>
      </c>
      <c r="Z16" s="8" t="s">
        <v>34</v>
      </c>
      <c r="AA16" s="8" t="e">
        <f t="shared" si="6"/>
        <v>#VALUE!</v>
      </c>
      <c r="AB16" s="8">
        <f>AVERAGE(AA18)</f>
        <v>9.5646513436223259E-4</v>
      </c>
      <c r="AC16" s="8">
        <v>0</v>
      </c>
      <c r="AD16" s="6">
        <f>AB28/AB16</f>
        <v>5.2487820892972339</v>
      </c>
      <c r="AE16" s="5">
        <f>((AC16/AB16)^2+(AC28/AB28)^2)^0.5*AD16</f>
        <v>4.1285347475548395</v>
      </c>
      <c r="AF16" s="67" t="s">
        <v>34</v>
      </c>
      <c r="AG16" s="8" t="s">
        <v>34</v>
      </c>
      <c r="AH16" s="8" t="e">
        <f t="shared" si="8"/>
        <v>#VALUE!</v>
      </c>
      <c r="AI16" s="8">
        <f>AVERAGE(AH18)</f>
        <v>1.0746420454216759E-2</v>
      </c>
      <c r="AJ16" s="8">
        <v>0</v>
      </c>
      <c r="AK16" s="6">
        <f>AI28/AI16</f>
        <v>26.131470773156597</v>
      </c>
      <c r="AL16" s="5">
        <f>((AJ16/AI16)^2+(AJ28/AI28)^2)^0.5*AK16</f>
        <v>28.843804533833982</v>
      </c>
      <c r="AM16" s="67" t="s">
        <v>34</v>
      </c>
      <c r="AN16" s="8" t="s">
        <v>34</v>
      </c>
      <c r="AO16" s="8" t="e">
        <f t="shared" si="10"/>
        <v>#VALUE!</v>
      </c>
      <c r="AP16" s="8">
        <f>AVERAGE(AO18)</f>
        <v>8.8012740489339005E-4</v>
      </c>
      <c r="AQ16" s="8">
        <v>0</v>
      </c>
      <c r="AR16" s="6">
        <f>AP28/AP16</f>
        <v>4.9933821074553313</v>
      </c>
      <c r="AS16" s="5">
        <f>((AQ16/AP16)^2+(AQ28/AP28)^2)^0.5*AR16</f>
        <v>4.1738503074294915</v>
      </c>
      <c r="AT16" s="67" t="s">
        <v>34</v>
      </c>
      <c r="AU16" s="8" t="s">
        <v>34</v>
      </c>
      <c r="AV16" s="8" t="e">
        <f t="shared" si="12"/>
        <v>#VALUE!</v>
      </c>
      <c r="AW16" s="8">
        <f>AVERAGE(AV18)</f>
        <v>1.8198962288569608E-2</v>
      </c>
      <c r="AX16" s="8">
        <v>0</v>
      </c>
      <c r="AY16" s="6">
        <f>AW28/AW16</f>
        <v>26.770453411677334</v>
      </c>
      <c r="AZ16" s="5">
        <f>((AX16/AW16)^2+(AX28/AW28)^2)^0.5*AY16</f>
        <v>28.858670408160698</v>
      </c>
      <c r="BA16" s="67" t="s">
        <v>34</v>
      </c>
      <c r="BB16" s="8" t="s">
        <v>34</v>
      </c>
      <c r="BC16" s="8" t="e">
        <f t="shared" si="14"/>
        <v>#VALUE!</v>
      </c>
      <c r="BD16" s="8">
        <f>AVERAGE(BC18)</f>
        <v>4.8555693588557036E-5</v>
      </c>
      <c r="BE16" s="8">
        <v>0</v>
      </c>
      <c r="BF16" s="6">
        <f>BD28/BD16</f>
        <v>5.682044679565835</v>
      </c>
      <c r="BG16" s="5">
        <f>((BE16/BD16)^2+(BE28/BD28)^2)^0.5*BF16</f>
        <v>3.9231693412276245</v>
      </c>
      <c r="BH16" s="67" t="s">
        <v>34</v>
      </c>
      <c r="BI16" s="8" t="s">
        <v>34</v>
      </c>
      <c r="BJ16" s="8" t="e">
        <f t="shared" si="16"/>
        <v>#VALUE!</v>
      </c>
      <c r="BK16" s="8">
        <f>AVERAGE(BJ18)</f>
        <v>3.6896824682769528E-7</v>
      </c>
      <c r="BL16" s="8">
        <v>0</v>
      </c>
      <c r="BM16" s="6">
        <f>BK28/BK16</f>
        <v>5.5982849281466063</v>
      </c>
      <c r="BN16" s="5">
        <f>((BL16/BK16)^2+(BL28/BK28)^2)^0.5*BM16</f>
        <v>0.65701722887651182</v>
      </c>
      <c r="BO16" s="67" t="s">
        <v>34</v>
      </c>
      <c r="BP16" s="8" t="s">
        <v>34</v>
      </c>
      <c r="BQ16" s="8" t="e">
        <f t="shared" si="18"/>
        <v>#VALUE!</v>
      </c>
      <c r="BR16" s="8">
        <f>AVERAGE(BQ18)</f>
        <v>1.091100720773653E-3</v>
      </c>
      <c r="BS16" s="8">
        <v>0</v>
      </c>
      <c r="BT16" s="6">
        <f>BR28/BR16</f>
        <v>54.159784377825154</v>
      </c>
      <c r="BU16" s="5">
        <f>((BS16/BR16)^2+(BS28/BR28)^2)^0.5*BT16</f>
        <v>60.593501602322817</v>
      </c>
      <c r="BV16" s="88" t="s">
        <v>34</v>
      </c>
      <c r="BW16" s="55" t="e">
        <f>BV16-pIC!L16</f>
        <v>#VALUE!</v>
      </c>
      <c r="BX16" s="55" t="e">
        <f t="shared" si="19"/>
        <v>#VALUE!</v>
      </c>
      <c r="BY16" s="8">
        <f>AVERAGE(BX18)</f>
        <v>2.0102192396380539E-9</v>
      </c>
      <c r="BZ16" s="8">
        <v>0</v>
      </c>
      <c r="CA16" s="6">
        <f>pIC!BY28/BY16</f>
        <v>593.92890540054702</v>
      </c>
      <c r="CB16" s="5">
        <f>((BZ16/BY16)^2+(pIC!BZ28/pIC!BY28)^2)^0.5*CA16</f>
        <v>403.3932485176677</v>
      </c>
    </row>
    <row r="17" spans="2:80" x14ac:dyDescent="0.25">
      <c r="B17" s="7">
        <v>77</v>
      </c>
      <c r="C17" s="8" t="s">
        <v>16</v>
      </c>
      <c r="D17" s="4" t="s">
        <v>12</v>
      </c>
      <c r="E17" s="56" t="s">
        <v>34</v>
      </c>
      <c r="F17" s="8" t="s">
        <v>34</v>
      </c>
      <c r="G17" s="8"/>
      <c r="H17" s="8"/>
      <c r="I17" s="8"/>
      <c r="J17" s="4"/>
      <c r="K17" s="56" t="s">
        <v>34</v>
      </c>
      <c r="L17" s="8" t="s">
        <v>34</v>
      </c>
      <c r="M17" s="8" t="e">
        <f t="shared" si="2"/>
        <v>#VALUE!</v>
      </c>
      <c r="N17" s="8"/>
      <c r="O17" s="8"/>
      <c r="P17" s="8"/>
      <c r="Q17" s="4"/>
      <c r="R17" s="56" t="s">
        <v>34</v>
      </c>
      <c r="S17" s="8" t="s">
        <v>34</v>
      </c>
      <c r="T17" s="8" t="e">
        <f t="shared" si="4"/>
        <v>#VALUE!</v>
      </c>
      <c r="U17" s="8"/>
      <c r="V17" s="8"/>
      <c r="W17" s="8"/>
      <c r="X17" s="4"/>
      <c r="Y17" s="56" t="s">
        <v>34</v>
      </c>
      <c r="Z17" s="8" t="s">
        <v>34</v>
      </c>
      <c r="AA17" s="8" t="e">
        <f t="shared" si="6"/>
        <v>#VALUE!</v>
      </c>
      <c r="AB17" s="8"/>
      <c r="AC17" s="8"/>
      <c r="AD17" s="8"/>
      <c r="AE17" s="4"/>
      <c r="AF17" s="56" t="s">
        <v>34</v>
      </c>
      <c r="AG17" s="8" t="s">
        <v>34</v>
      </c>
      <c r="AH17" s="8" t="e">
        <f t="shared" si="8"/>
        <v>#VALUE!</v>
      </c>
      <c r="AI17" s="8"/>
      <c r="AJ17" s="8"/>
      <c r="AK17" s="8"/>
      <c r="AL17" s="4"/>
      <c r="AM17" s="56" t="s">
        <v>34</v>
      </c>
      <c r="AN17" s="8" t="s">
        <v>34</v>
      </c>
      <c r="AO17" s="8" t="e">
        <f t="shared" si="10"/>
        <v>#VALUE!</v>
      </c>
      <c r="AP17" s="8"/>
      <c r="AQ17" s="8"/>
      <c r="AR17" s="8"/>
      <c r="AS17" s="4"/>
      <c r="AT17" s="56" t="s">
        <v>34</v>
      </c>
      <c r="AU17" s="8" t="s">
        <v>34</v>
      </c>
      <c r="AV17" s="8" t="e">
        <f t="shared" si="12"/>
        <v>#VALUE!</v>
      </c>
      <c r="AW17" s="8"/>
      <c r="AX17" s="8"/>
      <c r="AY17" s="8"/>
      <c r="AZ17" s="4"/>
      <c r="BA17" s="56" t="s">
        <v>34</v>
      </c>
      <c r="BB17" s="8" t="s">
        <v>34</v>
      </c>
      <c r="BC17" s="8" t="e">
        <f t="shared" si="14"/>
        <v>#VALUE!</v>
      </c>
      <c r="BD17" s="8"/>
      <c r="BE17" s="8"/>
      <c r="BF17" s="8"/>
      <c r="BG17" s="4"/>
      <c r="BH17" s="56" t="s">
        <v>34</v>
      </c>
      <c r="BI17" s="8" t="s">
        <v>34</v>
      </c>
      <c r="BJ17" s="8" t="e">
        <f t="shared" si="16"/>
        <v>#VALUE!</v>
      </c>
      <c r="BK17" s="8"/>
      <c r="BL17" s="8"/>
      <c r="BM17" s="8"/>
      <c r="BN17" s="4"/>
      <c r="BO17" s="56" t="s">
        <v>34</v>
      </c>
      <c r="BP17" s="8" t="s">
        <v>34</v>
      </c>
      <c r="BQ17" s="8" t="e">
        <f t="shared" si="18"/>
        <v>#VALUE!</v>
      </c>
      <c r="BR17" s="8"/>
      <c r="BS17" s="8"/>
      <c r="BT17" s="8"/>
      <c r="BU17" s="4"/>
      <c r="BV17" s="88" t="s">
        <v>34</v>
      </c>
      <c r="BW17" s="55" t="e">
        <f>BV17-pIC!L17</f>
        <v>#VALUE!</v>
      </c>
      <c r="BX17" s="55" t="e">
        <f t="shared" si="19"/>
        <v>#VALUE!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18.23</v>
      </c>
      <c r="F18" s="8">
        <f>2^-E18</f>
        <v>3.2525439902036931E-6</v>
      </c>
      <c r="G18" s="8"/>
      <c r="H18" s="8"/>
      <c r="I18" s="8"/>
      <c r="J18" s="4"/>
      <c r="K18" s="7">
        <v>27.74</v>
      </c>
      <c r="L18" s="10">
        <f>K18-E18</f>
        <v>9.509999999999998</v>
      </c>
      <c r="M18" s="8">
        <f t="shared" si="2"/>
        <v>1.3715281989628901E-3</v>
      </c>
      <c r="N18" s="8"/>
      <c r="O18" s="8"/>
      <c r="P18" s="8"/>
      <c r="Q18" s="4"/>
      <c r="R18" s="7">
        <v>28.01</v>
      </c>
      <c r="S18" s="8">
        <f t="shared" si="3"/>
        <v>9.7800000000000011</v>
      </c>
      <c r="T18" s="8">
        <f t="shared" si="4"/>
        <v>1.137435143035601E-3</v>
      </c>
      <c r="U18" s="8"/>
      <c r="V18" s="8"/>
      <c r="W18" s="8"/>
      <c r="X18" s="4"/>
      <c r="Y18" s="7">
        <v>28.26</v>
      </c>
      <c r="Z18" s="8">
        <f t="shared" si="5"/>
        <v>10.030000000000001</v>
      </c>
      <c r="AA18" s="8">
        <f t="shared" si="6"/>
        <v>9.5646513436223259E-4</v>
      </c>
      <c r="AB18" s="8"/>
      <c r="AC18" s="8"/>
      <c r="AD18" s="8"/>
      <c r="AE18" s="4"/>
      <c r="AF18" s="7">
        <v>24.77</v>
      </c>
      <c r="AG18" s="8">
        <f t="shared" si="7"/>
        <v>6.5399999999999991</v>
      </c>
      <c r="AH18" s="8">
        <f t="shared" si="8"/>
        <v>1.0746420454216759E-2</v>
      </c>
      <c r="AI18" s="8"/>
      <c r="AJ18" s="8"/>
      <c r="AK18" s="8"/>
      <c r="AL18" s="4"/>
      <c r="AM18" s="7">
        <v>28.38</v>
      </c>
      <c r="AN18" s="8">
        <f t="shared" si="9"/>
        <v>10.149999999999999</v>
      </c>
      <c r="AO18" s="8">
        <f t="shared" si="10"/>
        <v>8.8012740489339005E-4</v>
      </c>
      <c r="AP18" s="8"/>
      <c r="AQ18" s="8"/>
      <c r="AR18" s="8"/>
      <c r="AS18" s="4"/>
      <c r="AT18" s="7">
        <v>24.01</v>
      </c>
      <c r="AU18" s="8">
        <f t="shared" si="11"/>
        <v>5.7800000000000011</v>
      </c>
      <c r="AV18" s="8">
        <f t="shared" si="12"/>
        <v>1.8198962288569608E-2</v>
      </c>
      <c r="AW18" s="8"/>
      <c r="AX18" s="8"/>
      <c r="AY18" s="8"/>
      <c r="AZ18" s="4"/>
      <c r="BA18" s="7">
        <v>32.56</v>
      </c>
      <c r="BB18" s="8">
        <f t="shared" si="13"/>
        <v>14.330000000000002</v>
      </c>
      <c r="BC18" s="8">
        <f t="shared" si="14"/>
        <v>4.8555693588557036E-5</v>
      </c>
      <c r="BD18" s="8"/>
      <c r="BE18" s="8"/>
      <c r="BF18" s="8"/>
      <c r="BG18" s="4"/>
      <c r="BH18" s="7">
        <v>39.6</v>
      </c>
      <c r="BI18" s="8">
        <f t="shared" si="15"/>
        <v>21.37</v>
      </c>
      <c r="BJ18" s="8">
        <f t="shared" si="16"/>
        <v>3.6896824682769528E-7</v>
      </c>
      <c r="BK18" s="8"/>
      <c r="BL18" s="8"/>
      <c r="BM18" s="8"/>
      <c r="BN18" s="4"/>
      <c r="BO18" s="7">
        <v>28.07</v>
      </c>
      <c r="BP18" s="8">
        <f t="shared" si="17"/>
        <v>9.84</v>
      </c>
      <c r="BQ18" s="8">
        <f t="shared" si="18"/>
        <v>1.091100720773653E-3</v>
      </c>
      <c r="BR18" s="8"/>
      <c r="BS18" s="8"/>
      <c r="BT18" s="8"/>
      <c r="BU18" s="4"/>
      <c r="BV18" s="64">
        <v>38.4</v>
      </c>
      <c r="BW18" s="66">
        <f>BV18-pIC!L18</f>
        <v>28.89</v>
      </c>
      <c r="BX18" s="66">
        <f t="shared" si="19"/>
        <v>2.0102192396380539E-9</v>
      </c>
      <c r="BY18" s="8"/>
      <c r="BZ18" s="8"/>
      <c r="CA18" s="8"/>
      <c r="CB18" s="4"/>
    </row>
    <row r="19" spans="2:80" x14ac:dyDescent="0.25">
      <c r="B19" s="7">
        <v>7</v>
      </c>
      <c r="C19" s="8" t="s">
        <v>13</v>
      </c>
      <c r="D19" s="8" t="s">
        <v>17</v>
      </c>
      <c r="E19" s="11">
        <v>17.53</v>
      </c>
      <c r="F19" s="12">
        <f t="shared" ref="F19:F30" si="20">2^-E19</f>
        <v>5.2837733005940397E-6</v>
      </c>
      <c r="G19" s="12">
        <f>AVERAGE(F19:F21)</f>
        <v>6.3505322287798988E-6</v>
      </c>
      <c r="H19" s="12">
        <f>STDEV(F19:F21)</f>
        <v>2.4342455752406532E-6</v>
      </c>
      <c r="I19" s="12"/>
      <c r="J19" s="13"/>
      <c r="K19" s="11">
        <v>26.02</v>
      </c>
      <c r="L19" s="12">
        <f t="shared" si="1"/>
        <v>8.4899999999999984</v>
      </c>
      <c r="M19" s="12">
        <f t="shared" si="2"/>
        <v>2.7813480382755345E-3</v>
      </c>
      <c r="N19" s="12">
        <f>AVERAGE(M19:M21)</f>
        <v>2.6876975084926744E-3</v>
      </c>
      <c r="O19" s="12">
        <f>STDEV(M19:M21)</f>
        <v>3.9023664852295454E-4</v>
      </c>
      <c r="P19" s="12"/>
      <c r="Q19" s="13"/>
      <c r="R19" s="11">
        <v>25.35</v>
      </c>
      <c r="S19" s="12">
        <f t="shared" si="3"/>
        <v>7.82</v>
      </c>
      <c r="T19" s="12">
        <f t="shared" si="4"/>
        <v>4.4253276769367121E-3</v>
      </c>
      <c r="U19" s="12">
        <f>AVERAGE(T19:T21)</f>
        <v>3.3102614795176232E-3</v>
      </c>
      <c r="V19" s="12">
        <f>STDEV(T19:T21)</f>
        <v>9.6609966010942903E-4</v>
      </c>
      <c r="W19" s="12"/>
      <c r="X19" s="13"/>
      <c r="Y19" s="11">
        <v>25.69</v>
      </c>
      <c r="Z19" s="12">
        <f t="shared" si="5"/>
        <v>8.16</v>
      </c>
      <c r="AA19" s="12">
        <f t="shared" si="6"/>
        <v>3.4961916833123937E-3</v>
      </c>
      <c r="AB19" s="12">
        <f>AVERAGE(AA19:AA21)</f>
        <v>3.8470013256694537E-3</v>
      </c>
      <c r="AC19" s="12">
        <f>STDEV(AA19:AA21)</f>
        <v>5.0462492337087213E-4</v>
      </c>
      <c r="AD19" s="12"/>
      <c r="AE19" s="13"/>
      <c r="AF19" s="11">
        <v>21.15</v>
      </c>
      <c r="AG19" s="12">
        <f t="shared" ref="AG19:AG33" si="21">AF19-E19</f>
        <v>3.6199999999999974</v>
      </c>
      <c r="AH19" s="12">
        <f t="shared" ref="AH19:AH33" si="22">2^-AG19</f>
        <v>8.1333865965121002E-2</v>
      </c>
      <c r="AI19" s="12">
        <f>AVERAGE(AH19:AH21)</f>
        <v>6.8675950298479047E-2</v>
      </c>
      <c r="AJ19" s="12">
        <f>STDEV(AH19:AH21)</f>
        <v>1.1315786800634831E-2</v>
      </c>
      <c r="AK19" s="12"/>
      <c r="AL19" s="13"/>
      <c r="AM19" s="11">
        <v>27.63</v>
      </c>
      <c r="AN19" s="12">
        <f t="shared" si="9"/>
        <v>10.099999999999998</v>
      </c>
      <c r="AO19" s="12">
        <f t="shared" si="10"/>
        <v>9.11165030797665E-4</v>
      </c>
      <c r="AP19" s="12">
        <f>AVERAGE(AO19:AO21)</f>
        <v>8.5139071660236126E-4</v>
      </c>
      <c r="AQ19" s="12">
        <f>STDEV(AO19:AO21)</f>
        <v>5.6553059888422304E-5</v>
      </c>
      <c r="AR19" s="12"/>
      <c r="AS19" s="13"/>
      <c r="AT19" s="11">
        <v>20.73</v>
      </c>
      <c r="AU19" s="12">
        <f t="shared" si="11"/>
        <v>3.1999999999999993</v>
      </c>
      <c r="AV19" s="12">
        <f t="shared" si="12"/>
        <v>0.1088188204120156</v>
      </c>
      <c r="AW19" s="12">
        <f>AVERAGE(AV19:AV21)</f>
        <v>0.10567323634140048</v>
      </c>
      <c r="AX19" s="12">
        <f>STDEV(AV19:AV21)</f>
        <v>4.8120483651291467E-3</v>
      </c>
      <c r="AY19" s="12"/>
      <c r="AZ19" s="13"/>
      <c r="BA19" s="11">
        <v>32.17</v>
      </c>
      <c r="BB19" s="12">
        <f t="shared" ref="BB19:BB30" si="23">BA19-E19</f>
        <v>14.64</v>
      </c>
      <c r="BC19" s="12">
        <f t="shared" ref="BC19:BC31" si="24">2^-BB19</f>
        <v>3.9167050096524151E-5</v>
      </c>
      <c r="BD19" s="12">
        <f>AVERAGE(BC19:BC21)</f>
        <v>2.4253781363873048E-5</v>
      </c>
      <c r="BE19" s="12">
        <f>STDEV(BC19:BC21)</f>
        <v>2.1030913831263821E-5</v>
      </c>
      <c r="BF19" s="12"/>
      <c r="BG19" s="13"/>
      <c r="BH19" s="11">
        <v>38.76</v>
      </c>
      <c r="BI19" s="12">
        <f t="shared" si="15"/>
        <v>21.229999999999997</v>
      </c>
      <c r="BJ19" s="12">
        <f t="shared" si="16"/>
        <v>4.0656799877546222E-7</v>
      </c>
      <c r="BK19" s="12">
        <f>AVERAGE(BJ19:BJ21)</f>
        <v>5.3294122063181928E-7</v>
      </c>
      <c r="BL19" s="12">
        <f>STDEV(BJ19:BJ21)</f>
        <v>2.1398854974917693E-7</v>
      </c>
      <c r="BM19" s="12"/>
      <c r="BN19" s="13"/>
      <c r="BO19" s="11">
        <v>28.72</v>
      </c>
      <c r="BP19" s="12">
        <f t="shared" si="17"/>
        <v>11.189999999999998</v>
      </c>
      <c r="BQ19" s="12">
        <f t="shared" si="18"/>
        <v>4.2803013736134607E-4</v>
      </c>
      <c r="BR19" s="12">
        <f>AVERAGE(BQ19:BQ21)</f>
        <v>5.473633915494227E-4</v>
      </c>
      <c r="BS19" s="12">
        <f>STDEV(BQ19:BQ21)</f>
        <v>1.4243234178241537E-4</v>
      </c>
      <c r="BT19" s="12"/>
      <c r="BU19" s="13"/>
      <c r="BV19" s="63">
        <v>34.82</v>
      </c>
      <c r="BW19" s="65">
        <f t="shared" ref="BW19:BW28" si="25">BV19-L19</f>
        <v>26.330000000000002</v>
      </c>
      <c r="BX19" s="65">
        <f t="shared" si="19"/>
        <v>1.1854417380018796E-8</v>
      </c>
      <c r="BY19" s="12">
        <f>AVERAGE(BX19,BX21)</f>
        <v>2.0024566182539746E-8</v>
      </c>
      <c r="BZ19" s="12">
        <f>STDEV(BX19,BX21)</f>
        <v>1.1554335243131432E-8</v>
      </c>
      <c r="CA19" s="12"/>
      <c r="CB19" s="13"/>
    </row>
    <row r="20" spans="2:80" x14ac:dyDescent="0.25">
      <c r="B20" s="7">
        <v>8</v>
      </c>
      <c r="C20" s="8" t="s">
        <v>13</v>
      </c>
      <c r="D20" s="8" t="s">
        <v>17</v>
      </c>
      <c r="E20" s="7">
        <v>17.72</v>
      </c>
      <c r="F20" s="8">
        <f t="shared" si="20"/>
        <v>4.6317859054376512E-6</v>
      </c>
      <c r="G20" s="8"/>
      <c r="H20" s="8"/>
      <c r="I20" s="8"/>
      <c r="J20" s="4"/>
      <c r="K20" s="7">
        <v>26.09</v>
      </c>
      <c r="L20" s="8">
        <f t="shared" si="1"/>
        <v>8.370000000000001</v>
      </c>
      <c r="M20" s="8">
        <f t="shared" si="2"/>
        <v>3.0225878780124776E-3</v>
      </c>
      <c r="N20" s="8"/>
      <c r="O20" s="8"/>
      <c r="P20" s="8"/>
      <c r="Q20" s="4"/>
      <c r="R20" s="7">
        <v>26.21</v>
      </c>
      <c r="S20" s="8">
        <f t="shared" si="3"/>
        <v>8.490000000000002</v>
      </c>
      <c r="T20" s="8">
        <f t="shared" si="4"/>
        <v>2.7813480382755272E-3</v>
      </c>
      <c r="U20" s="8"/>
      <c r="V20" s="8"/>
      <c r="W20" s="8"/>
      <c r="X20" s="4"/>
      <c r="Y20" s="7">
        <v>25.54</v>
      </c>
      <c r="Z20" s="8">
        <f t="shared" si="5"/>
        <v>7.82</v>
      </c>
      <c r="AA20" s="8">
        <f t="shared" si="6"/>
        <v>4.4253276769367121E-3</v>
      </c>
      <c r="AB20" s="8"/>
      <c r="AC20" s="8"/>
      <c r="AD20" s="8"/>
      <c r="AE20" s="4"/>
      <c r="AF20" s="7">
        <v>21.66</v>
      </c>
      <c r="AG20" s="8">
        <f t="shared" si="21"/>
        <v>3.9400000000000013</v>
      </c>
      <c r="AH20" s="8">
        <f t="shared" si="22"/>
        <v>6.5154110052570019E-2</v>
      </c>
      <c r="AI20" s="8"/>
      <c r="AJ20" s="8"/>
      <c r="AK20" s="8"/>
      <c r="AL20" s="4"/>
      <c r="AM20" s="7">
        <v>27.93</v>
      </c>
      <c r="AN20" s="8">
        <f t="shared" si="9"/>
        <v>10.210000000000001</v>
      </c>
      <c r="AO20" s="8">
        <f t="shared" si="10"/>
        <v>8.4427463994908678E-4</v>
      </c>
      <c r="AP20" s="8"/>
      <c r="AQ20" s="8"/>
      <c r="AR20" s="8"/>
      <c r="AS20" s="4"/>
      <c r="AT20" s="7">
        <v>21.04</v>
      </c>
      <c r="AU20" s="8">
        <f t="shared" si="11"/>
        <v>3.3200000000000003</v>
      </c>
      <c r="AV20" s="8">
        <f t="shared" si="12"/>
        <v>0.10013373469870276</v>
      </c>
      <c r="AW20" s="8"/>
      <c r="AX20" s="8"/>
      <c r="AY20" s="8"/>
      <c r="AZ20" s="4"/>
      <c r="BA20" s="7">
        <v>39.979999999999997</v>
      </c>
      <c r="BB20" s="8">
        <f t="shared" si="23"/>
        <v>22.259999999999998</v>
      </c>
      <c r="BC20" s="8">
        <f t="shared" si="24"/>
        <v>1.9910047517499227E-7</v>
      </c>
      <c r="BD20" s="8"/>
      <c r="BE20" s="8"/>
      <c r="BF20" s="8"/>
      <c r="BG20" s="4"/>
      <c r="BH20" s="7">
        <v>38.01</v>
      </c>
      <c r="BI20" s="8">
        <f t="shared" si="15"/>
        <v>20.29</v>
      </c>
      <c r="BJ20" s="8">
        <f t="shared" si="16"/>
        <v>7.8001218658235675E-7</v>
      </c>
      <c r="BK20" s="8"/>
      <c r="BL20" s="8"/>
      <c r="BM20" s="8"/>
      <c r="BN20" s="4"/>
      <c r="BO20" s="7">
        <v>28.19</v>
      </c>
      <c r="BP20" s="8">
        <f t="shared" si="17"/>
        <v>10.470000000000002</v>
      </c>
      <c r="BQ20" s="8">
        <f t="shared" si="18"/>
        <v>7.0504355250121809E-4</v>
      </c>
      <c r="BR20" s="8"/>
      <c r="BS20" s="8"/>
      <c r="BT20" s="8"/>
      <c r="BU20" s="4"/>
      <c r="BV20" s="88">
        <v>36.07</v>
      </c>
      <c r="BW20" s="55">
        <f t="shared" si="25"/>
        <v>27.7</v>
      </c>
      <c r="BX20" s="55">
        <f t="shared" si="19"/>
        <v>4.5863703390394022E-9</v>
      </c>
      <c r="BY20" s="8"/>
      <c r="BZ20" s="8"/>
      <c r="CA20" s="8"/>
      <c r="CB20" s="4"/>
    </row>
    <row r="21" spans="2:80" x14ac:dyDescent="0.25">
      <c r="B21" s="7">
        <v>9</v>
      </c>
      <c r="C21" s="8" t="s">
        <v>13</v>
      </c>
      <c r="D21" s="8" t="s">
        <v>17</v>
      </c>
      <c r="E21" s="7">
        <v>16.739999999999998</v>
      </c>
      <c r="F21" s="8">
        <f t="shared" si="20"/>
        <v>9.1360374803080048E-6</v>
      </c>
      <c r="G21" s="8"/>
      <c r="H21" s="8"/>
      <c r="I21" s="8"/>
      <c r="J21" s="4"/>
      <c r="K21" s="7">
        <v>25.53</v>
      </c>
      <c r="L21" s="8">
        <f t="shared" si="1"/>
        <v>8.7900000000000027</v>
      </c>
      <c r="M21" s="8">
        <f t="shared" si="2"/>
        <v>2.2591566091900114E-3</v>
      </c>
      <c r="N21" s="8"/>
      <c r="O21" s="8"/>
      <c r="P21" s="8"/>
      <c r="Q21" s="4"/>
      <c r="R21" s="7">
        <v>25.26</v>
      </c>
      <c r="S21" s="8">
        <f t="shared" si="3"/>
        <v>8.5200000000000031</v>
      </c>
      <c r="T21" s="8">
        <f t="shared" si="4"/>
        <v>2.7241087233406298E-3</v>
      </c>
      <c r="U21" s="8"/>
      <c r="V21" s="8"/>
      <c r="W21" s="8"/>
      <c r="X21" s="4"/>
      <c r="Y21" s="7">
        <v>24.85</v>
      </c>
      <c r="Z21" s="8">
        <f t="shared" si="5"/>
        <v>8.110000000000003</v>
      </c>
      <c r="AA21" s="8">
        <f t="shared" si="6"/>
        <v>3.6194846167592544E-3</v>
      </c>
      <c r="AB21" s="8"/>
      <c r="AC21" s="8"/>
      <c r="AD21" s="8"/>
      <c r="AE21" s="4"/>
      <c r="AF21" s="7">
        <v>20.81</v>
      </c>
      <c r="AG21" s="8">
        <f t="shared" si="21"/>
        <v>4.07</v>
      </c>
      <c r="AH21" s="8">
        <f t="shared" si="22"/>
        <v>5.9539874877746084E-2</v>
      </c>
      <c r="AI21" s="8"/>
      <c r="AJ21" s="8"/>
      <c r="AK21" s="8"/>
      <c r="AL21" s="4"/>
      <c r="AM21" s="7">
        <v>27.03</v>
      </c>
      <c r="AN21" s="8">
        <f t="shared" si="9"/>
        <v>10.290000000000003</v>
      </c>
      <c r="AO21" s="8">
        <f t="shared" si="10"/>
        <v>7.987324790603319E-4</v>
      </c>
      <c r="AP21" s="8"/>
      <c r="AQ21" s="8"/>
      <c r="AR21" s="8"/>
      <c r="AS21" s="4"/>
      <c r="AT21" s="7">
        <v>19.95</v>
      </c>
      <c r="AU21" s="8">
        <f t="shared" si="11"/>
        <v>3.2100000000000009</v>
      </c>
      <c r="AV21" s="8">
        <f t="shared" si="12"/>
        <v>0.10806715391348309</v>
      </c>
      <c r="AW21" s="8"/>
      <c r="AX21" s="8"/>
      <c r="AY21" s="8"/>
      <c r="AZ21" s="4"/>
      <c r="BA21" s="7">
        <v>31.61</v>
      </c>
      <c r="BB21" s="8">
        <f t="shared" si="23"/>
        <v>14.870000000000001</v>
      </c>
      <c r="BC21" s="8">
        <f t="shared" si="24"/>
        <v>3.3395193519920013E-5</v>
      </c>
      <c r="BD21" s="8"/>
      <c r="BE21" s="8"/>
      <c r="BF21" s="8"/>
      <c r="BG21" s="4"/>
      <c r="BH21" s="7">
        <v>37.950000000000003</v>
      </c>
      <c r="BI21" s="8">
        <f t="shared" si="15"/>
        <v>21.210000000000004</v>
      </c>
      <c r="BJ21" s="8">
        <f t="shared" si="16"/>
        <v>4.1224347653763892E-7</v>
      </c>
      <c r="BK21" s="8"/>
      <c r="BL21" s="8"/>
      <c r="BM21" s="8"/>
      <c r="BN21" s="4"/>
      <c r="BO21" s="7">
        <v>27.68</v>
      </c>
      <c r="BP21" s="8">
        <f t="shared" si="17"/>
        <v>10.940000000000001</v>
      </c>
      <c r="BQ21" s="8">
        <f t="shared" si="18"/>
        <v>5.0901648478570371E-4</v>
      </c>
      <c r="BR21" s="8"/>
      <c r="BS21" s="8"/>
      <c r="BT21" s="8"/>
      <c r="BU21" s="4"/>
      <c r="BV21" s="54">
        <v>33.869999999999997</v>
      </c>
      <c r="BW21" s="55">
        <f t="shared" si="25"/>
        <v>25.079999999999995</v>
      </c>
      <c r="BX21" s="55">
        <f t="shared" si="19"/>
        <v>2.8194714985060698E-8</v>
      </c>
      <c r="BY21" s="8"/>
      <c r="BZ21" s="8"/>
      <c r="CA21" s="8"/>
      <c r="CB21" s="4"/>
    </row>
    <row r="22" spans="2:80" x14ac:dyDescent="0.25">
      <c r="B22" s="7">
        <v>31</v>
      </c>
      <c r="C22" s="8" t="s">
        <v>14</v>
      </c>
      <c r="D22" s="8" t="s">
        <v>17</v>
      </c>
      <c r="E22" s="7">
        <v>16.55</v>
      </c>
      <c r="F22" s="8">
        <f t="shared" si="20"/>
        <v>1.0422060064349339E-5</v>
      </c>
      <c r="G22" s="8">
        <f>AVERAGE(F22:F24)</f>
        <v>9.7321213641209431E-6</v>
      </c>
      <c r="H22" s="8">
        <f>STDEV(F22:F24)</f>
        <v>2.104256043260011E-6</v>
      </c>
      <c r="I22" s="8"/>
      <c r="J22" s="4"/>
      <c r="K22" s="7">
        <v>24.16</v>
      </c>
      <c r="L22" s="8">
        <f t="shared" si="1"/>
        <v>7.6099999999999994</v>
      </c>
      <c r="M22" s="8">
        <f t="shared" si="2"/>
        <v>5.1187242338217361E-3</v>
      </c>
      <c r="N22" s="8">
        <f>AVERAGE(M22:M24)</f>
        <v>5.6032715448299806E-3</v>
      </c>
      <c r="O22" s="8">
        <f>STDEV(M22:M24)</f>
        <v>1.0871854456820408E-3</v>
      </c>
      <c r="P22" s="8"/>
      <c r="Q22" s="4"/>
      <c r="R22" s="7">
        <v>26.07</v>
      </c>
      <c r="S22" s="8">
        <f t="shared" si="3"/>
        <v>9.52</v>
      </c>
      <c r="T22" s="8">
        <f t="shared" si="4"/>
        <v>1.3620543616703184E-3</v>
      </c>
      <c r="U22" s="8">
        <f>AVERAGE(T22:T24)</f>
        <v>1.2322334787050015E-3</v>
      </c>
      <c r="V22" s="8">
        <f>STDEV(T22:T24)</f>
        <v>2.3310908245262297E-4</v>
      </c>
      <c r="W22" s="8"/>
      <c r="X22" s="4"/>
      <c r="Y22" s="7">
        <v>24.41</v>
      </c>
      <c r="Z22" s="8">
        <f t="shared" si="5"/>
        <v>7.8599999999999994</v>
      </c>
      <c r="AA22" s="8">
        <f t="shared" si="6"/>
        <v>4.3043168588930121E-3</v>
      </c>
      <c r="AB22" s="8">
        <f>AVERAGE(AA22:AA24)</f>
        <v>3.8985232592897924E-3</v>
      </c>
      <c r="AC22" s="8">
        <f>STDEV(AA22:AA24)</f>
        <v>3.5235990015795778E-4</v>
      </c>
      <c r="AD22" s="8"/>
      <c r="AE22" s="4"/>
      <c r="AF22" s="7">
        <v>20.22</v>
      </c>
      <c r="AG22" s="8">
        <f t="shared" si="21"/>
        <v>3.6699999999999982</v>
      </c>
      <c r="AH22" s="8">
        <f t="shared" si="22"/>
        <v>7.8563335907614384E-2</v>
      </c>
      <c r="AI22" s="8">
        <f>AVERAGE(AH22:AH24)</f>
        <v>0.13815272752411503</v>
      </c>
      <c r="AJ22" s="8">
        <f>STDEV(AH22:AH24)</f>
        <v>7.1639998668952792E-2</v>
      </c>
      <c r="AK22" s="8"/>
      <c r="AL22" s="4"/>
      <c r="AM22" s="7">
        <v>25.71</v>
      </c>
      <c r="AN22" s="8">
        <f t="shared" si="9"/>
        <v>9.16</v>
      </c>
      <c r="AO22" s="8">
        <f t="shared" si="10"/>
        <v>1.7480958416561969E-3</v>
      </c>
      <c r="AP22" s="8">
        <f>AVERAGE(AO22:AO24)</f>
        <v>1.8407001446269075E-3</v>
      </c>
      <c r="AQ22" s="8">
        <f>STDEV(AO22:AO24)</f>
        <v>8.9280074350830071E-5</v>
      </c>
      <c r="AR22" s="8"/>
      <c r="AS22" s="4"/>
      <c r="AT22" s="7">
        <v>18.38</v>
      </c>
      <c r="AU22" s="8">
        <f t="shared" si="11"/>
        <v>1.8299999999999983</v>
      </c>
      <c r="AV22" s="8">
        <f t="shared" si="12"/>
        <v>0.28126462117220269</v>
      </c>
      <c r="AW22" s="8">
        <f>AVERAGE(AV22:AV24)</f>
        <v>0.27813297192446079</v>
      </c>
      <c r="AX22" s="8">
        <f>STDEV(AV22:AV24)</f>
        <v>9.040189737494703E-3</v>
      </c>
      <c r="AY22" s="8"/>
      <c r="AZ22" s="4"/>
      <c r="BA22" s="7">
        <v>32.21</v>
      </c>
      <c r="BB22" s="8">
        <f t="shared" si="23"/>
        <v>15.66</v>
      </c>
      <c r="BC22" s="8">
        <f t="shared" si="24"/>
        <v>1.9313912871860975E-5</v>
      </c>
      <c r="BD22" s="8">
        <f>AVERAGE(BC22:BC24)</f>
        <v>2.8120009677971368E-5</v>
      </c>
      <c r="BE22" s="8">
        <f>STDEV(BC22:BC24)</f>
        <v>1.2845939865713144E-5</v>
      </c>
      <c r="BF22" s="8"/>
      <c r="BG22" s="4"/>
      <c r="BH22" s="7">
        <v>36.33</v>
      </c>
      <c r="BI22" s="8">
        <f t="shared" si="15"/>
        <v>19.779999999999998</v>
      </c>
      <c r="BJ22" s="8">
        <f t="shared" si="16"/>
        <v>1.110776506870707E-6</v>
      </c>
      <c r="BK22" s="8">
        <f>AVERAGE(BJ22:BJ24)</f>
        <v>9.1402695472735302E-7</v>
      </c>
      <c r="BL22" s="8">
        <f>STDEV(BJ22:BJ24)</f>
        <v>2.6229233388455624E-7</v>
      </c>
      <c r="BM22" s="8"/>
      <c r="BN22" s="4"/>
      <c r="BO22" s="7">
        <v>23.8</v>
      </c>
      <c r="BP22" s="8">
        <f t="shared" si="17"/>
        <v>7.25</v>
      </c>
      <c r="BQ22" s="8">
        <f t="shared" si="18"/>
        <v>6.5695032441696437E-3</v>
      </c>
      <c r="BR22" s="8">
        <f>AVERAGE(BQ22:BQ24)</f>
        <v>5.7471818730211481E-3</v>
      </c>
      <c r="BS22" s="8">
        <f>STDEV(BQ22:BQ24)</f>
        <v>2.5768404368742112E-3</v>
      </c>
      <c r="BT22" s="8"/>
      <c r="BU22" s="4"/>
      <c r="BV22" s="88">
        <v>28.29</v>
      </c>
      <c r="BW22" s="55">
        <f t="shared" si="25"/>
        <v>20.68</v>
      </c>
      <c r="BX22" s="55">
        <f t="shared" si="19"/>
        <v>5.9525039143639262E-7</v>
      </c>
      <c r="BY22" s="8">
        <f>AVERAGE(BX23:BX24)</f>
        <v>2.9673978391333366E-7</v>
      </c>
      <c r="BZ22" s="8">
        <f>STDEV(BX23:BX24)</f>
        <v>1.3085428130437608E-8</v>
      </c>
      <c r="CA22" s="8"/>
      <c r="CB22" s="4"/>
    </row>
    <row r="23" spans="2:80" x14ac:dyDescent="0.25">
      <c r="B23" s="7">
        <v>32</v>
      </c>
      <c r="C23" s="8" t="s">
        <v>14</v>
      </c>
      <c r="D23" s="8" t="s">
        <v>17</v>
      </c>
      <c r="E23" s="18">
        <v>16.420000000000002</v>
      </c>
      <c r="F23" s="8">
        <f t="shared" si="20"/>
        <v>1.140479468257857E-5</v>
      </c>
      <c r="G23" s="8"/>
      <c r="H23" s="8"/>
      <c r="I23" s="8"/>
      <c r="J23" s="4"/>
      <c r="K23" s="7">
        <v>24.11</v>
      </c>
      <c r="L23" s="8">
        <f t="shared" si="1"/>
        <v>7.6899999999999977</v>
      </c>
      <c r="M23" s="8">
        <f t="shared" si="2"/>
        <v>4.8426082028866727E-3</v>
      </c>
      <c r="N23" s="8"/>
      <c r="O23" s="8"/>
      <c r="P23" s="8"/>
      <c r="Q23" s="4"/>
      <c r="R23" s="7">
        <v>25.93</v>
      </c>
      <c r="S23" s="8">
        <f t="shared" si="3"/>
        <v>9.509999999999998</v>
      </c>
      <c r="T23" s="8">
        <f t="shared" si="4"/>
        <v>1.3715281989628901E-3</v>
      </c>
      <c r="U23" s="8"/>
      <c r="V23" s="8"/>
      <c r="W23" s="8"/>
      <c r="X23" s="4"/>
      <c r="Y23" s="7">
        <v>24.51</v>
      </c>
      <c r="Z23" s="8">
        <f t="shared" si="5"/>
        <v>8.09</v>
      </c>
      <c r="AA23" s="8">
        <f t="shared" si="6"/>
        <v>3.6700107391172353E-3</v>
      </c>
      <c r="AB23" s="8"/>
      <c r="AC23" s="8"/>
      <c r="AD23" s="8"/>
      <c r="AE23" s="4"/>
      <c r="AF23" s="7">
        <v>19.5</v>
      </c>
      <c r="AG23" s="8">
        <f t="shared" si="21"/>
        <v>3.0799999999999983</v>
      </c>
      <c r="AH23" s="8">
        <f t="shared" si="22"/>
        <v>0.11825720584069963</v>
      </c>
      <c r="AI23" s="8"/>
      <c r="AJ23" s="8"/>
      <c r="AK23" s="8"/>
      <c r="AL23" s="4"/>
      <c r="AM23" s="7">
        <v>25.5</v>
      </c>
      <c r="AN23" s="8">
        <f t="shared" si="9"/>
        <v>9.0799999999999983</v>
      </c>
      <c r="AO23" s="8">
        <f t="shared" si="10"/>
        <v>1.8477688412609325E-3</v>
      </c>
      <c r="AP23" s="8"/>
      <c r="AQ23" s="8"/>
      <c r="AR23" s="8"/>
      <c r="AS23" s="4"/>
      <c r="AT23" s="7">
        <v>18.32</v>
      </c>
      <c r="AU23" s="8">
        <f t="shared" si="11"/>
        <v>1.8999999999999986</v>
      </c>
      <c r="AV23" s="8">
        <f t="shared" si="12"/>
        <v>0.26794336563407356</v>
      </c>
      <c r="AW23" s="8"/>
      <c r="AX23" s="8"/>
      <c r="AY23" s="8"/>
      <c r="AZ23" s="4"/>
      <c r="BA23" s="7">
        <v>31.88</v>
      </c>
      <c r="BB23" s="8">
        <f t="shared" si="23"/>
        <v>15.459999999999997</v>
      </c>
      <c r="BC23" s="8">
        <f t="shared" si="24"/>
        <v>2.2185859944462798E-5</v>
      </c>
      <c r="BD23" s="8"/>
      <c r="BE23" s="8"/>
      <c r="BF23" s="8"/>
      <c r="BG23" s="4"/>
      <c r="BH23" s="7">
        <v>37.049999999999997</v>
      </c>
      <c r="BI23" s="8">
        <f t="shared" si="15"/>
        <v>20.629999999999995</v>
      </c>
      <c r="BJ23" s="8">
        <f t="shared" si="16"/>
        <v>6.1624185115694854E-7</v>
      </c>
      <c r="BK23" s="8"/>
      <c r="BL23" s="8"/>
      <c r="BM23" s="8"/>
      <c r="BN23" s="4"/>
      <c r="BO23" s="7">
        <v>24.87</v>
      </c>
      <c r="BP23" s="8">
        <f t="shared" si="17"/>
        <v>8.4499999999999993</v>
      </c>
      <c r="BQ23" s="8">
        <f t="shared" si="18"/>
        <v>2.8595423748938014E-3</v>
      </c>
      <c r="BR23" s="8"/>
      <c r="BS23" s="8"/>
      <c r="BT23" s="8"/>
      <c r="BU23" s="4"/>
      <c r="BV23" s="54">
        <v>29.42</v>
      </c>
      <c r="BW23" s="55">
        <f t="shared" si="25"/>
        <v>21.730000000000004</v>
      </c>
      <c r="BX23" s="55">
        <f t="shared" si="19"/>
        <v>2.8748698894757202E-7</v>
      </c>
      <c r="BY23" s="8"/>
      <c r="BZ23" s="8"/>
      <c r="CA23" s="8"/>
      <c r="CB23" s="4"/>
    </row>
    <row r="24" spans="2:80" x14ac:dyDescent="0.25">
      <c r="B24" s="7">
        <v>33</v>
      </c>
      <c r="C24" s="8" t="s">
        <v>14</v>
      </c>
      <c r="D24" s="8" t="s">
        <v>17</v>
      </c>
      <c r="E24" s="7">
        <v>17.05</v>
      </c>
      <c r="F24" s="8">
        <f t="shared" si="20"/>
        <v>7.3695093454349174E-6</v>
      </c>
      <c r="G24" s="8"/>
      <c r="H24" s="8"/>
      <c r="I24" s="8"/>
      <c r="J24" s="4"/>
      <c r="K24" s="7">
        <v>24.24</v>
      </c>
      <c r="L24" s="8">
        <f t="shared" si="1"/>
        <v>7.1899999999999977</v>
      </c>
      <c r="M24" s="8">
        <f t="shared" si="2"/>
        <v>6.8484821977815337E-3</v>
      </c>
      <c r="N24" s="8"/>
      <c r="O24" s="8"/>
      <c r="P24" s="8"/>
      <c r="Q24" s="4"/>
      <c r="R24" s="7">
        <v>27.07</v>
      </c>
      <c r="S24" s="8">
        <f t="shared" si="3"/>
        <v>10.02</v>
      </c>
      <c r="T24" s="8">
        <f t="shared" si="4"/>
        <v>9.6311787548179631E-4</v>
      </c>
      <c r="U24" s="8"/>
      <c r="V24" s="8"/>
      <c r="W24" s="8"/>
      <c r="X24" s="4"/>
      <c r="Y24" s="7">
        <v>25.12</v>
      </c>
      <c r="Z24" s="8">
        <f t="shared" si="5"/>
        <v>8.07</v>
      </c>
      <c r="AA24" s="8">
        <f t="shared" si="6"/>
        <v>3.7212421798591311E-3</v>
      </c>
      <c r="AB24" s="8"/>
      <c r="AC24" s="8"/>
      <c r="AD24" s="8"/>
      <c r="AE24" s="4"/>
      <c r="AF24" s="7">
        <v>19.25</v>
      </c>
      <c r="AG24" s="8">
        <f t="shared" si="21"/>
        <v>2.1999999999999993</v>
      </c>
      <c r="AH24" s="8">
        <f t="shared" si="22"/>
        <v>0.21763764082403114</v>
      </c>
      <c r="AI24" s="8"/>
      <c r="AJ24" s="8"/>
      <c r="AK24" s="8"/>
      <c r="AL24" s="4"/>
      <c r="AM24" s="7">
        <v>26.07</v>
      </c>
      <c r="AN24" s="8">
        <f t="shared" si="9"/>
        <v>9.02</v>
      </c>
      <c r="AO24" s="8">
        <f t="shared" si="10"/>
        <v>1.9262357509635931E-3</v>
      </c>
      <c r="AP24" s="8"/>
      <c r="AQ24" s="8"/>
      <c r="AR24" s="8"/>
      <c r="AS24" s="4"/>
      <c r="AT24" s="7">
        <v>18.86</v>
      </c>
      <c r="AU24" s="8">
        <f t="shared" si="11"/>
        <v>1.8099999999999987</v>
      </c>
      <c r="AV24" s="8">
        <f t="shared" si="12"/>
        <v>0.28519092896710618</v>
      </c>
      <c r="AW24" s="8"/>
      <c r="AX24" s="8"/>
      <c r="AY24" s="8"/>
      <c r="AZ24" s="4"/>
      <c r="BA24" s="7">
        <v>31.56</v>
      </c>
      <c r="BB24" s="8">
        <f t="shared" si="23"/>
        <v>14.509999999999998</v>
      </c>
      <c r="BC24" s="8">
        <f t="shared" si="24"/>
        <v>4.2860256217590336E-5</v>
      </c>
      <c r="BD24" s="8"/>
      <c r="BE24" s="8"/>
      <c r="BF24" s="8"/>
      <c r="BG24" s="4"/>
      <c r="BH24" s="7">
        <v>36.96</v>
      </c>
      <c r="BI24" s="8">
        <f t="shared" si="15"/>
        <v>19.91</v>
      </c>
      <c r="BJ24" s="8">
        <f t="shared" si="16"/>
        <v>1.0150625061544033E-6</v>
      </c>
      <c r="BK24" s="8"/>
      <c r="BL24" s="8"/>
      <c r="BM24" s="8"/>
      <c r="BN24" s="4"/>
      <c r="BO24" s="7">
        <v>24.05</v>
      </c>
      <c r="BP24" s="8">
        <f t="shared" si="17"/>
        <v>7</v>
      </c>
      <c r="BQ24" s="8">
        <f t="shared" si="18"/>
        <v>7.8125E-3</v>
      </c>
      <c r="BR24" s="8"/>
      <c r="BS24" s="8"/>
      <c r="BT24" s="8"/>
      <c r="BU24" s="4"/>
      <c r="BV24" s="54">
        <v>28.83</v>
      </c>
      <c r="BW24" s="55">
        <f t="shared" si="25"/>
        <v>21.64</v>
      </c>
      <c r="BX24" s="55">
        <f t="shared" si="19"/>
        <v>3.059925788790953E-7</v>
      </c>
      <c r="BY24" s="8"/>
      <c r="BZ24" s="8"/>
      <c r="CA24" s="8"/>
      <c r="CB24" s="4"/>
    </row>
    <row r="25" spans="2:80" x14ac:dyDescent="0.25">
      <c r="B25" s="7">
        <v>55</v>
      </c>
      <c r="C25" s="8" t="s">
        <v>15</v>
      </c>
      <c r="D25" s="8" t="s">
        <v>17</v>
      </c>
      <c r="E25" s="7">
        <v>16.97</v>
      </c>
      <c r="F25" s="8">
        <f t="shared" si="20"/>
        <v>7.7897043282104137E-6</v>
      </c>
      <c r="G25" s="8">
        <f>AVERAGE(F25:F27)</f>
        <v>9.6143788266176292E-6</v>
      </c>
      <c r="H25" s="8">
        <f>STDEV(F25:F27)</f>
        <v>1.9834278147516797E-6</v>
      </c>
      <c r="I25" s="8"/>
      <c r="J25" s="4"/>
      <c r="K25" s="7">
        <v>24.65</v>
      </c>
      <c r="L25" s="8">
        <f t="shared" si="1"/>
        <v>7.68</v>
      </c>
      <c r="M25" s="8">
        <f t="shared" si="2"/>
        <v>4.8762912066469257E-3</v>
      </c>
      <c r="N25" s="8">
        <f>AVERAGE(M25:M27)</f>
        <v>5.4351265586666921E-3</v>
      </c>
      <c r="O25" s="8">
        <f>STDEV(M25:M27)</f>
        <v>7.9536651344470151E-4</v>
      </c>
      <c r="P25" s="8"/>
      <c r="Q25" s="4"/>
      <c r="R25" s="7">
        <v>26.49</v>
      </c>
      <c r="S25" s="8">
        <f t="shared" si="3"/>
        <v>9.52</v>
      </c>
      <c r="T25" s="8">
        <f t="shared" si="4"/>
        <v>1.3620543616703184E-3</v>
      </c>
      <c r="U25" s="8">
        <f>AVERAGE(T25:T27)</f>
        <v>1.5439853409919765E-3</v>
      </c>
      <c r="V25" s="8">
        <f>STDEV(T25:T27)</f>
        <v>1.9397410766043165E-4</v>
      </c>
      <c r="W25" s="8"/>
      <c r="X25" s="4"/>
      <c r="Y25" s="7">
        <v>26.04</v>
      </c>
      <c r="Z25" s="8">
        <f t="shared" si="5"/>
        <v>9.07</v>
      </c>
      <c r="AA25" s="8">
        <f t="shared" si="6"/>
        <v>1.8606210899295651E-3</v>
      </c>
      <c r="AB25" s="8">
        <f>AVERAGE(AA25:AA27)</f>
        <v>1.8128252190050432E-3</v>
      </c>
      <c r="AC25" s="8">
        <f>STDEV(AA25:AA27)</f>
        <v>1.9588556867242726E-4</v>
      </c>
      <c r="AD25" s="8"/>
      <c r="AE25" s="4"/>
      <c r="AF25" s="7">
        <v>20.54</v>
      </c>
      <c r="AG25" s="8">
        <f t="shared" si="21"/>
        <v>3.5700000000000003</v>
      </c>
      <c r="AH25" s="8">
        <f t="shared" si="22"/>
        <v>8.4202098554105639E-2</v>
      </c>
      <c r="AI25" s="8">
        <f>AVERAGE(AH25:AH27)</f>
        <v>6.1496607760071181E-2</v>
      </c>
      <c r="AJ25" s="8">
        <f>STDEV(AH25:AH27)</f>
        <v>1.9858756523403905E-2</v>
      </c>
      <c r="AK25" s="8"/>
      <c r="AL25" s="4"/>
      <c r="AM25" s="7">
        <v>25.67</v>
      </c>
      <c r="AN25" s="8">
        <f t="shared" si="9"/>
        <v>8.7000000000000028</v>
      </c>
      <c r="AO25" s="8">
        <f t="shared" si="10"/>
        <v>2.4045789323142853E-3</v>
      </c>
      <c r="AP25" s="8">
        <f>AVERAGE(AO25:AO27)</f>
        <v>2.5802245617537133E-3</v>
      </c>
      <c r="AQ25" s="8">
        <f>STDEV(AO25:AO27)</f>
        <v>1.5211357715825275E-4</v>
      </c>
      <c r="AR25" s="8"/>
      <c r="AS25" s="4"/>
      <c r="AT25" s="7">
        <v>19.809999999999999</v>
      </c>
      <c r="AU25" s="8">
        <f t="shared" si="11"/>
        <v>2.84</v>
      </c>
      <c r="AV25" s="8">
        <f t="shared" si="12"/>
        <v>0.13966089225902753</v>
      </c>
      <c r="AW25" s="8">
        <f>AVERAGE(AV25:AV27)</f>
        <v>0.14485402690537921</v>
      </c>
      <c r="AX25" s="8">
        <f>STDEV(AV25:AV27)</f>
        <v>4.8902672855362921E-2</v>
      </c>
      <c r="AY25" s="8"/>
      <c r="AZ25" s="4"/>
      <c r="BA25" s="7">
        <v>31</v>
      </c>
      <c r="BB25" s="8">
        <f t="shared" si="23"/>
        <v>14.030000000000001</v>
      </c>
      <c r="BC25" s="8">
        <f t="shared" si="24"/>
        <v>5.977907089763951E-5</v>
      </c>
      <c r="BD25" s="8">
        <f>AVERAGE(BC25:BC27)</f>
        <v>5.3915792996915008E-5</v>
      </c>
      <c r="BE25" s="8">
        <f>STDEV(BC25:BC27)</f>
        <v>6.7230984462358798E-6</v>
      </c>
      <c r="BF25" s="8"/>
      <c r="BG25" s="4"/>
      <c r="BH25" s="7">
        <v>36.92</v>
      </c>
      <c r="BI25" s="8">
        <f t="shared" si="15"/>
        <v>19.950000000000003</v>
      </c>
      <c r="BJ25" s="8">
        <f t="shared" si="16"/>
        <v>9.8730556854379296E-7</v>
      </c>
      <c r="BK25" s="8">
        <f>AVERAGE(BJ25:BJ27)</f>
        <v>1.3447986000443028E-6</v>
      </c>
      <c r="BL25" s="8">
        <f>STDEV(BJ25:BJ27)</f>
        <v>4.7295772459901595E-7</v>
      </c>
      <c r="BM25" s="8"/>
      <c r="BN25" s="4"/>
      <c r="BO25" s="7">
        <v>23.49</v>
      </c>
      <c r="BP25" s="8">
        <f t="shared" si="17"/>
        <v>6.52</v>
      </c>
      <c r="BQ25" s="8">
        <f t="shared" si="18"/>
        <v>1.0896434893362551E-2</v>
      </c>
      <c r="BR25" s="8">
        <f>AVERAGE(BQ25:BQ27)</f>
        <v>9.7897745626256763E-3</v>
      </c>
      <c r="BS25" s="8">
        <f>STDEV(BQ25:BQ27)</f>
        <v>1.8519910432152908E-3</v>
      </c>
      <c r="BT25" s="8"/>
      <c r="BU25" s="4"/>
      <c r="BV25" s="54">
        <v>28.15</v>
      </c>
      <c r="BW25" s="55">
        <f t="shared" si="25"/>
        <v>20.47</v>
      </c>
      <c r="BX25" s="55">
        <f t="shared" si="19"/>
        <v>6.8851909423947196E-7</v>
      </c>
      <c r="BY25" s="8">
        <f>AVERAGE(BX25:BX27)</f>
        <v>7.2315579708975222E-7</v>
      </c>
      <c r="BZ25" s="8">
        <f>STDEV(BX25:BX27)</f>
        <v>1.5231826244578314E-7</v>
      </c>
      <c r="CA25" s="8"/>
      <c r="CB25" s="4"/>
    </row>
    <row r="26" spans="2:80" x14ac:dyDescent="0.25">
      <c r="B26" s="7">
        <v>56</v>
      </c>
      <c r="C26" s="8" t="s">
        <v>15</v>
      </c>
      <c r="D26" s="8" t="s">
        <v>17</v>
      </c>
      <c r="E26" s="7">
        <v>16.71</v>
      </c>
      <c r="F26" s="8">
        <f t="shared" si="20"/>
        <v>9.3280050483098497E-6</v>
      </c>
      <c r="G26" s="8"/>
      <c r="H26" s="8"/>
      <c r="I26" s="8"/>
      <c r="J26" s="4"/>
      <c r="K26" s="7">
        <v>24.33</v>
      </c>
      <c r="L26" s="8">
        <f t="shared" si="1"/>
        <v>7.6199999999999974</v>
      </c>
      <c r="M26" s="8">
        <f t="shared" si="2"/>
        <v>5.0833666228200644E-3</v>
      </c>
      <c r="N26" s="8"/>
      <c r="O26" s="8"/>
      <c r="P26" s="8"/>
      <c r="Q26" s="4"/>
      <c r="R26" s="7">
        <v>26.07</v>
      </c>
      <c r="S26" s="8">
        <f t="shared" si="3"/>
        <v>9.36</v>
      </c>
      <c r="T26" s="8">
        <f t="shared" si="4"/>
        <v>1.5218058196494143E-3</v>
      </c>
      <c r="U26" s="8"/>
      <c r="V26" s="8"/>
      <c r="W26" s="8"/>
      <c r="X26" s="4"/>
      <c r="Y26" s="7">
        <v>25.69</v>
      </c>
      <c r="Z26" s="8">
        <f t="shared" si="5"/>
        <v>8.98</v>
      </c>
      <c r="AA26" s="8">
        <f t="shared" si="6"/>
        <v>1.9803896089649001E-3</v>
      </c>
      <c r="AB26" s="8"/>
      <c r="AC26" s="8"/>
      <c r="AD26" s="8"/>
      <c r="AE26" s="4"/>
      <c r="AF26" s="7">
        <v>20.95</v>
      </c>
      <c r="AG26" s="8">
        <f t="shared" si="21"/>
        <v>4.2399999999999984</v>
      </c>
      <c r="AH26" s="8">
        <f t="shared" si="22"/>
        <v>5.2921582022658009E-2</v>
      </c>
      <c r="AI26" s="8"/>
      <c r="AJ26" s="8"/>
      <c r="AK26" s="8"/>
      <c r="AL26" s="4"/>
      <c r="AM26" s="7">
        <v>25.26</v>
      </c>
      <c r="AN26" s="8">
        <f t="shared" si="9"/>
        <v>8.5500000000000007</v>
      </c>
      <c r="AO26" s="8">
        <f t="shared" si="10"/>
        <v>2.6680473764734277E-3</v>
      </c>
      <c r="AP26" s="8"/>
      <c r="AQ26" s="8"/>
      <c r="AR26" s="8"/>
      <c r="AS26" s="4"/>
      <c r="AT26" s="7">
        <v>19.059999999999999</v>
      </c>
      <c r="AU26" s="8">
        <f t="shared" si="11"/>
        <v>2.3499999999999979</v>
      </c>
      <c r="AV26" s="8">
        <f t="shared" si="12"/>
        <v>0.19614602447418797</v>
      </c>
      <c r="AW26" s="8"/>
      <c r="AX26" s="8"/>
      <c r="AY26" s="8"/>
      <c r="AZ26" s="4"/>
      <c r="BA26" s="7">
        <v>31.1</v>
      </c>
      <c r="BB26" s="8">
        <f t="shared" si="23"/>
        <v>14.39</v>
      </c>
      <c r="BC26" s="8">
        <f t="shared" si="24"/>
        <v>4.6577734648454563E-5</v>
      </c>
      <c r="BD26" s="8"/>
      <c r="BE26" s="8"/>
      <c r="BF26" s="8"/>
      <c r="BG26" s="4"/>
      <c r="BH26" s="7">
        <v>36.42</v>
      </c>
      <c r="BI26" s="8">
        <f t="shared" si="15"/>
        <v>19.71</v>
      </c>
      <c r="BJ26" s="8">
        <f t="shared" si="16"/>
        <v>1.1660006310387308E-6</v>
      </c>
      <c r="BK26" s="8"/>
      <c r="BL26" s="8"/>
      <c r="BM26" s="8"/>
      <c r="BN26" s="4"/>
      <c r="BO26" s="7">
        <v>23.74</v>
      </c>
      <c r="BP26" s="8">
        <f t="shared" si="17"/>
        <v>7.0299999999999976</v>
      </c>
      <c r="BQ26" s="8">
        <f t="shared" si="18"/>
        <v>7.6517210748978824E-3</v>
      </c>
      <c r="BR26" s="8"/>
      <c r="BS26" s="8"/>
      <c r="BT26" s="8"/>
      <c r="BU26" s="4"/>
      <c r="BV26" s="54">
        <v>28.31</v>
      </c>
      <c r="BW26" s="55">
        <f t="shared" si="25"/>
        <v>20.69</v>
      </c>
      <c r="BX26" s="55">
        <f t="shared" si="19"/>
        <v>5.9113869664143891E-7</v>
      </c>
      <c r="BY26" s="8"/>
      <c r="BZ26" s="8"/>
      <c r="CA26" s="8"/>
      <c r="CB26" s="4"/>
    </row>
    <row r="27" spans="2:80" x14ac:dyDescent="0.25">
      <c r="B27" s="7">
        <v>57</v>
      </c>
      <c r="C27" s="8" t="s">
        <v>15</v>
      </c>
      <c r="D27" s="8" t="s">
        <v>17</v>
      </c>
      <c r="E27" s="7">
        <v>16.38</v>
      </c>
      <c r="F27" s="8">
        <f t="shared" si="20"/>
        <v>1.1725427103332624E-5</v>
      </c>
      <c r="G27" s="8"/>
      <c r="H27" s="8"/>
      <c r="I27" s="8"/>
      <c r="J27" s="4"/>
      <c r="K27" s="7">
        <v>23.68</v>
      </c>
      <c r="L27" s="8">
        <f t="shared" si="1"/>
        <v>7.3000000000000007</v>
      </c>
      <c r="M27" s="8">
        <f t="shared" si="2"/>
        <v>6.3457218465330862E-3</v>
      </c>
      <c r="N27" s="8"/>
      <c r="O27" s="8"/>
      <c r="P27" s="8"/>
      <c r="Q27" s="4"/>
      <c r="R27" s="7">
        <v>25.54</v>
      </c>
      <c r="S27" s="8">
        <f t="shared" si="3"/>
        <v>9.16</v>
      </c>
      <c r="T27" s="8">
        <f t="shared" si="4"/>
        <v>1.7480958416561969E-3</v>
      </c>
      <c r="U27" s="8"/>
      <c r="V27" s="8"/>
      <c r="W27" s="8"/>
      <c r="X27" s="4"/>
      <c r="Y27" s="7">
        <v>25.67</v>
      </c>
      <c r="Z27" s="8">
        <f t="shared" si="5"/>
        <v>9.2900000000000027</v>
      </c>
      <c r="AA27" s="8">
        <f t="shared" si="6"/>
        <v>1.597464958120664E-3</v>
      </c>
      <c r="AB27" s="8"/>
      <c r="AC27" s="8"/>
      <c r="AD27" s="8"/>
      <c r="AE27" s="4"/>
      <c r="AF27" s="7">
        <v>20.78</v>
      </c>
      <c r="AG27" s="8">
        <f t="shared" si="21"/>
        <v>4.4000000000000021</v>
      </c>
      <c r="AH27" s="8">
        <f t="shared" si="22"/>
        <v>4.7366142703449882E-2</v>
      </c>
      <c r="AI27" s="8"/>
      <c r="AJ27" s="8"/>
      <c r="AK27" s="8"/>
      <c r="AL27" s="4"/>
      <c r="AM27" s="7">
        <v>24.93</v>
      </c>
      <c r="AN27" s="8">
        <f t="shared" si="9"/>
        <v>8.5500000000000007</v>
      </c>
      <c r="AO27" s="8">
        <f t="shared" si="10"/>
        <v>2.6680473764734277E-3</v>
      </c>
      <c r="AP27" s="8"/>
      <c r="AQ27" s="8"/>
      <c r="AR27" s="8"/>
      <c r="AS27" s="4"/>
      <c r="AT27" s="7">
        <v>19.72</v>
      </c>
      <c r="AU27" s="8">
        <f t="shared" si="11"/>
        <v>3.34</v>
      </c>
      <c r="AV27" s="8">
        <f t="shared" si="12"/>
        <v>9.8755163982922139E-2</v>
      </c>
      <c r="AW27" s="8"/>
      <c r="AX27" s="8"/>
      <c r="AY27" s="8"/>
      <c r="AZ27" s="4"/>
      <c r="BA27" s="7">
        <v>30.52</v>
      </c>
      <c r="BB27" s="8">
        <f t="shared" si="23"/>
        <v>14.14</v>
      </c>
      <c r="BC27" s="8">
        <f t="shared" si="24"/>
        <v>5.5390573444650953E-5</v>
      </c>
      <c r="BD27" s="8"/>
      <c r="BE27" s="8"/>
      <c r="BF27" s="8"/>
      <c r="BG27" s="4"/>
      <c r="BH27" s="7">
        <v>35.4</v>
      </c>
      <c r="BI27" s="8">
        <f t="shared" si="15"/>
        <v>19.02</v>
      </c>
      <c r="BJ27" s="8">
        <f t="shared" si="16"/>
        <v>1.8810896005503855E-6</v>
      </c>
      <c r="BK27" s="8"/>
      <c r="BL27" s="8"/>
      <c r="BM27" s="8"/>
      <c r="BN27" s="4"/>
      <c r="BO27" s="7">
        <v>22.91</v>
      </c>
      <c r="BP27" s="8">
        <f t="shared" si="17"/>
        <v>6.5300000000000011</v>
      </c>
      <c r="BQ27" s="8">
        <f t="shared" si="18"/>
        <v>1.0821167719616593E-2</v>
      </c>
      <c r="BR27" s="8"/>
      <c r="BS27" s="8"/>
      <c r="BT27" s="8"/>
      <c r="BU27" s="4"/>
      <c r="BV27" s="54">
        <v>27.4</v>
      </c>
      <c r="BW27" s="55">
        <f t="shared" si="25"/>
        <v>20.099999999999998</v>
      </c>
      <c r="BX27" s="55">
        <f t="shared" si="19"/>
        <v>8.8980960038834568E-7</v>
      </c>
      <c r="BY27" s="8"/>
      <c r="BZ27" s="8"/>
      <c r="CA27" s="8"/>
      <c r="CB27" s="4"/>
    </row>
    <row r="28" spans="2:80" x14ac:dyDescent="0.25">
      <c r="B28" s="7">
        <v>79</v>
      </c>
      <c r="C28" s="8" t="s">
        <v>16</v>
      </c>
      <c r="D28" s="8" t="s">
        <v>17</v>
      </c>
      <c r="E28" s="7">
        <v>20.25</v>
      </c>
      <c r="F28" s="8">
        <f t="shared" si="20"/>
        <v>8.0194131398555348E-7</v>
      </c>
      <c r="G28" s="8">
        <f>AVERAGE(F28,F30)</f>
        <v>3.6087359129349856E-6</v>
      </c>
      <c r="H28" s="8">
        <f>STDEV(F28,F30)</f>
        <v>3.9694069886298393E-6</v>
      </c>
      <c r="I28" s="8"/>
      <c r="J28" s="4"/>
      <c r="K28" s="7">
        <v>29.21</v>
      </c>
      <c r="L28" s="8">
        <f t="shared" si="1"/>
        <v>8.9600000000000009</v>
      </c>
      <c r="M28" s="8">
        <f t="shared" si="2"/>
        <v>2.0080348176876287E-3</v>
      </c>
      <c r="N28" s="8">
        <f>AVERAGE(M28,M30)</f>
        <v>3.6720647853172427E-3</v>
      </c>
      <c r="O28" s="8">
        <f>STDEV(M28,M30)</f>
        <v>2.3532937484170612E-3</v>
      </c>
      <c r="P28" s="8"/>
      <c r="Q28" s="4"/>
      <c r="R28" s="7">
        <v>29.26</v>
      </c>
      <c r="S28" s="8">
        <f t="shared" si="3"/>
        <v>9.0100000000000016</v>
      </c>
      <c r="T28" s="8">
        <f t="shared" si="4"/>
        <v>1.9396337801504588E-3</v>
      </c>
      <c r="U28" s="8">
        <f>AVERAGE(T28,T30)</f>
        <v>1.6414681684637767E-3</v>
      </c>
      <c r="V28" s="8">
        <f>STDEV(T28,T30)</f>
        <v>4.2166985188057574E-4</v>
      </c>
      <c r="W28" s="8"/>
      <c r="X28" s="4"/>
      <c r="Y28" s="7">
        <v>27.25</v>
      </c>
      <c r="Z28" s="8">
        <f t="shared" si="5"/>
        <v>7</v>
      </c>
      <c r="AA28" s="8">
        <f t="shared" si="6"/>
        <v>7.8125E-3</v>
      </c>
      <c r="AB28" s="8">
        <f>AVERAGE(AA28,AA30)</f>
        <v>5.0202770662777585E-3</v>
      </c>
      <c r="AC28" s="8">
        <f>STDEV(AA28,AA30)</f>
        <v>3.9487995420391855E-3</v>
      </c>
      <c r="AD28" s="8"/>
      <c r="AE28" s="4"/>
      <c r="AF28" s="7">
        <v>21.25</v>
      </c>
      <c r="AG28" s="8">
        <f t="shared" si="21"/>
        <v>1</v>
      </c>
      <c r="AH28" s="8">
        <f t="shared" si="22"/>
        <v>0.5</v>
      </c>
      <c r="AI28" s="8">
        <f>AVERAGE(AH28,AH30)</f>
        <v>0.28081977201541747</v>
      </c>
      <c r="AJ28" s="8">
        <f>STDEV(AH28,AH30)</f>
        <v>0.3099676510198236</v>
      </c>
      <c r="AK28" s="8"/>
      <c r="AL28" s="4"/>
      <c r="AM28" s="7">
        <v>27.41</v>
      </c>
      <c r="AN28" s="8">
        <f t="shared" si="9"/>
        <v>7.16</v>
      </c>
      <c r="AO28" s="8">
        <f t="shared" si="10"/>
        <v>6.9923833666247874E-3</v>
      </c>
      <c r="AP28" s="8">
        <f>AVERAGE(AO28,AO30)</f>
        <v>4.3948124358757475E-3</v>
      </c>
      <c r="AQ28" s="8">
        <f>STDEV(AO28,AO30)</f>
        <v>3.6735200394913963E-3</v>
      </c>
      <c r="AR28" s="8"/>
      <c r="AS28" s="4"/>
      <c r="AT28" s="7">
        <v>20.47</v>
      </c>
      <c r="AU28" s="8">
        <f t="shared" si="11"/>
        <v>0.21999999999999886</v>
      </c>
      <c r="AV28" s="8">
        <f t="shared" si="12"/>
        <v>0.8585654364377544</v>
      </c>
      <c r="AW28" s="8">
        <f>AVERAGE(AV28,AV30)</f>
        <v>0.48719447208702538</v>
      </c>
      <c r="AX28" s="8">
        <f>STDEV(AV28,AV30)</f>
        <v>0.52519785445637623</v>
      </c>
      <c r="AY28" s="8"/>
      <c r="AZ28" s="4"/>
      <c r="BA28" s="7">
        <v>31.5</v>
      </c>
      <c r="BB28" s="8">
        <f t="shared" si="23"/>
        <v>11.25</v>
      </c>
      <c r="BC28" s="8">
        <f t="shared" si="24"/>
        <v>4.1059395276060295E-4</v>
      </c>
      <c r="BD28" s="8">
        <f>AVERAGE(BC28,BC30)</f>
        <v>2.7589562041748942E-4</v>
      </c>
      <c r="BE28" s="8">
        <f>STDEV(BC28,BC30)</f>
        <v>1.9049220842866967E-4</v>
      </c>
      <c r="BF28" s="8"/>
      <c r="BG28" s="4"/>
      <c r="BH28" s="7">
        <v>39.020000000000003</v>
      </c>
      <c r="BI28" s="8">
        <f t="shared" si="15"/>
        <v>18.770000000000003</v>
      </c>
      <c r="BJ28" s="8">
        <f t="shared" si="16"/>
        <v>2.2370051369321377E-6</v>
      </c>
      <c r="BK28" s="8">
        <f>AVERAGE(BJ28,BJ30)</f>
        <v>2.0655893751801633E-6</v>
      </c>
      <c r="BL28" s="8">
        <f>STDEV(BJ28,BJ30)</f>
        <v>2.4241849507415717E-7</v>
      </c>
      <c r="BM28" s="8"/>
      <c r="BN28" s="4"/>
      <c r="BO28" s="7">
        <v>23.49</v>
      </c>
      <c r="BP28" s="8">
        <f t="shared" si="17"/>
        <v>3.2399999999999984</v>
      </c>
      <c r="BQ28" s="8">
        <f t="shared" si="18"/>
        <v>0.10584316404531605</v>
      </c>
      <c r="BR28" s="8">
        <f>AVERAGE(BQ28,BQ30)</f>
        <v>5.9093779771590658E-2</v>
      </c>
      <c r="BS28" s="8">
        <f>STDEV(BQ28,BQ30)</f>
        <v>6.6113613272493918E-2</v>
      </c>
      <c r="BT28" s="8"/>
      <c r="BU28" s="4"/>
      <c r="BV28" s="54">
        <v>28.07</v>
      </c>
      <c r="BW28" s="55">
        <f t="shared" si="25"/>
        <v>19.11</v>
      </c>
      <c r="BX28" s="55">
        <f t="shared" si="19"/>
        <v>1.7673264730269858E-6</v>
      </c>
      <c r="BY28" s="8">
        <f>AVERAGE(BX28,BX30)</f>
        <v>1.1939273126133494E-6</v>
      </c>
      <c r="BZ28" s="8">
        <f>STDEV(BX28,BX30)</f>
        <v>8.1090886931031055E-7</v>
      </c>
      <c r="CA28" s="8"/>
      <c r="CB28" s="4"/>
    </row>
    <row r="29" spans="2:80" x14ac:dyDescent="0.25">
      <c r="B29" s="7">
        <v>80</v>
      </c>
      <c r="C29" s="8" t="s">
        <v>16</v>
      </c>
      <c r="D29" s="8" t="s">
        <v>17</v>
      </c>
      <c r="E29" s="56" t="s">
        <v>34</v>
      </c>
      <c r="F29" s="68" t="s">
        <v>34</v>
      </c>
      <c r="G29" s="8"/>
      <c r="H29" s="8"/>
      <c r="I29" s="8"/>
      <c r="J29" s="4"/>
      <c r="K29" s="56" t="s">
        <v>34</v>
      </c>
      <c r="L29" s="68" t="s">
        <v>34</v>
      </c>
      <c r="M29" s="8" t="e">
        <f t="shared" si="2"/>
        <v>#VALUE!</v>
      </c>
      <c r="N29" s="8"/>
      <c r="O29" s="8"/>
      <c r="P29" s="8"/>
      <c r="Q29" s="4"/>
      <c r="R29" s="56" t="s">
        <v>34</v>
      </c>
      <c r="S29" s="68" t="s">
        <v>34</v>
      </c>
      <c r="T29" s="8" t="e">
        <f t="shared" si="4"/>
        <v>#VALUE!</v>
      </c>
      <c r="U29" s="8"/>
      <c r="V29" s="8"/>
      <c r="W29" s="8"/>
      <c r="X29" s="4"/>
      <c r="Y29" s="56" t="s">
        <v>34</v>
      </c>
      <c r="Z29" s="8" t="s">
        <v>34</v>
      </c>
      <c r="AA29" s="8" t="e">
        <f t="shared" si="6"/>
        <v>#VALUE!</v>
      </c>
      <c r="AB29" s="8"/>
      <c r="AC29" s="8"/>
      <c r="AD29" s="8"/>
      <c r="AE29" s="4"/>
      <c r="AF29" s="56" t="s">
        <v>34</v>
      </c>
      <c r="AG29" s="8" t="s">
        <v>34</v>
      </c>
      <c r="AH29" s="8" t="e">
        <f t="shared" si="22"/>
        <v>#VALUE!</v>
      </c>
      <c r="AI29" s="8"/>
      <c r="AJ29" s="8"/>
      <c r="AK29" s="8"/>
      <c r="AL29" s="4"/>
      <c r="AM29" s="56" t="s">
        <v>34</v>
      </c>
      <c r="AN29" s="8" t="s">
        <v>34</v>
      </c>
      <c r="AO29" s="8" t="e">
        <f t="shared" si="10"/>
        <v>#VALUE!</v>
      </c>
      <c r="AP29" s="8"/>
      <c r="AQ29" s="8"/>
      <c r="AR29" s="8"/>
      <c r="AS29" s="4"/>
      <c r="AT29" s="56" t="s">
        <v>34</v>
      </c>
      <c r="AU29" s="8" t="s">
        <v>34</v>
      </c>
      <c r="AV29" s="8" t="e">
        <f t="shared" si="12"/>
        <v>#VALUE!</v>
      </c>
      <c r="AW29" s="8"/>
      <c r="AX29" s="8"/>
      <c r="AY29" s="8"/>
      <c r="AZ29" s="4"/>
      <c r="BA29" s="56" t="s">
        <v>34</v>
      </c>
      <c r="BB29" s="8" t="e">
        <f t="shared" si="23"/>
        <v>#VALUE!</v>
      </c>
      <c r="BC29" s="8" t="e">
        <f t="shared" si="24"/>
        <v>#VALUE!</v>
      </c>
      <c r="BD29" s="8"/>
      <c r="BE29" s="8"/>
      <c r="BF29" s="8"/>
      <c r="BG29" s="4"/>
      <c r="BH29" s="7" t="s">
        <v>34</v>
      </c>
      <c r="BI29" s="8" t="s">
        <v>34</v>
      </c>
      <c r="BJ29" s="8" t="e">
        <f t="shared" si="16"/>
        <v>#VALUE!</v>
      </c>
      <c r="BK29" s="8"/>
      <c r="BL29" s="8"/>
      <c r="BM29" s="8"/>
      <c r="BN29" s="4"/>
      <c r="BO29" s="56" t="s">
        <v>34</v>
      </c>
      <c r="BP29" s="8" t="s">
        <v>34</v>
      </c>
      <c r="BQ29" s="8" t="e">
        <f t="shared" si="18"/>
        <v>#VALUE!</v>
      </c>
      <c r="BR29" s="8"/>
      <c r="BS29" s="8"/>
      <c r="BT29" s="8"/>
      <c r="BU29" s="4"/>
      <c r="BV29" s="54" t="s">
        <v>34</v>
      </c>
      <c r="BW29" s="55"/>
      <c r="BX29" s="55">
        <f t="shared" si="19"/>
        <v>1</v>
      </c>
      <c r="BY29" s="8"/>
      <c r="BZ29" s="8"/>
      <c r="CA29" s="8"/>
      <c r="CB29" s="4"/>
    </row>
    <row r="30" spans="2:80" x14ac:dyDescent="0.25">
      <c r="B30" s="7">
        <v>81</v>
      </c>
      <c r="C30" s="8" t="s">
        <v>16</v>
      </c>
      <c r="D30" s="8" t="s">
        <v>17</v>
      </c>
      <c r="E30" s="3">
        <v>17.25</v>
      </c>
      <c r="F30" s="2">
        <f t="shared" si="20"/>
        <v>6.4155305118844177E-6</v>
      </c>
      <c r="G30" s="2"/>
      <c r="H30" s="2"/>
      <c r="I30" s="2"/>
      <c r="J30" s="1"/>
      <c r="K30" s="7">
        <v>24.8</v>
      </c>
      <c r="L30" s="8">
        <f t="shared" si="1"/>
        <v>7.5500000000000007</v>
      </c>
      <c r="M30" s="8">
        <f t="shared" si="2"/>
        <v>5.3360947529468563E-3</v>
      </c>
      <c r="N30" s="8"/>
      <c r="O30" s="8"/>
      <c r="P30" s="8"/>
      <c r="Q30" s="4"/>
      <c r="R30" s="7">
        <v>26.79</v>
      </c>
      <c r="S30" s="8">
        <f t="shared" si="3"/>
        <v>9.5399999999999991</v>
      </c>
      <c r="T30" s="8">
        <f t="shared" si="4"/>
        <v>1.3433025567770945E-3</v>
      </c>
      <c r="U30" s="8"/>
      <c r="V30" s="8"/>
      <c r="W30" s="8"/>
      <c r="X30" s="4"/>
      <c r="Y30" s="7">
        <v>26.06</v>
      </c>
      <c r="Z30" s="8">
        <f t="shared" si="5"/>
        <v>8.8099999999999987</v>
      </c>
      <c r="AA30" s="8">
        <f t="shared" si="6"/>
        <v>2.2280541325555166E-3</v>
      </c>
      <c r="AB30" s="8"/>
      <c r="AC30" s="8"/>
      <c r="AD30" s="8"/>
      <c r="AE30" s="4"/>
      <c r="AF30" s="7">
        <v>21.27</v>
      </c>
      <c r="AG30" s="8">
        <f t="shared" si="21"/>
        <v>4.0199999999999996</v>
      </c>
      <c r="AH30" s="8">
        <f t="shared" si="22"/>
        <v>6.1639544030834978E-2</v>
      </c>
      <c r="AI30" s="8"/>
      <c r="AJ30" s="8"/>
      <c r="AK30" s="8"/>
      <c r="AL30" s="4"/>
      <c r="AM30" s="7">
        <v>26.37</v>
      </c>
      <c r="AN30" s="8">
        <f t="shared" si="9"/>
        <v>9.120000000000001</v>
      </c>
      <c r="AO30" s="8">
        <f t="shared" si="10"/>
        <v>1.7972415051267082E-3</v>
      </c>
      <c r="AP30" s="8"/>
      <c r="AQ30" s="8"/>
      <c r="AR30" s="8"/>
      <c r="AS30" s="4"/>
      <c r="AT30" s="7">
        <v>20.36</v>
      </c>
      <c r="AU30" s="8">
        <f t="shared" si="11"/>
        <v>3.1099999999999994</v>
      </c>
      <c r="AV30" s="8">
        <f t="shared" si="12"/>
        <v>0.1158235077362964</v>
      </c>
      <c r="AW30" s="8"/>
      <c r="AX30" s="8"/>
      <c r="AY30" s="8"/>
      <c r="AZ30" s="4"/>
      <c r="BA30" s="3">
        <v>30.04</v>
      </c>
      <c r="BB30" s="8">
        <f t="shared" si="23"/>
        <v>12.79</v>
      </c>
      <c r="BC30" s="8">
        <f t="shared" si="24"/>
        <v>1.411972880743759E-4</v>
      </c>
      <c r="BD30" s="8"/>
      <c r="BE30" s="8"/>
      <c r="BF30" s="8"/>
      <c r="BG30" s="4"/>
      <c r="BH30" s="7">
        <v>36.26</v>
      </c>
      <c r="BI30" s="8">
        <f t="shared" si="15"/>
        <v>19.009999999999998</v>
      </c>
      <c r="BJ30" s="8">
        <f t="shared" si="16"/>
        <v>1.8941736134281892E-6</v>
      </c>
      <c r="BK30" s="8"/>
      <c r="BL30" s="8"/>
      <c r="BM30" s="8"/>
      <c r="BN30" s="4"/>
      <c r="BO30" s="7">
        <v>23.59</v>
      </c>
      <c r="BP30" s="8">
        <f t="shared" si="17"/>
        <v>6.34</v>
      </c>
      <c r="BQ30" s="8">
        <f t="shared" si="18"/>
        <v>1.2344395497865271E-2</v>
      </c>
      <c r="BR30" s="8"/>
      <c r="BS30" s="8"/>
      <c r="BT30" s="8"/>
      <c r="BU30" s="4"/>
      <c r="BV30" s="54">
        <v>28.17</v>
      </c>
      <c r="BW30" s="55">
        <f>BV30-L30</f>
        <v>20.62</v>
      </c>
      <c r="BX30" s="55">
        <f t="shared" si="19"/>
        <v>6.2052815219971309E-7</v>
      </c>
      <c r="BY30" s="8"/>
      <c r="BZ30" s="8"/>
      <c r="CA30" s="8"/>
      <c r="CB30" s="4"/>
    </row>
    <row r="31" spans="2:80" x14ac:dyDescent="0.25">
      <c r="B31" s="11">
        <v>100</v>
      </c>
      <c r="C31" s="12" t="s">
        <v>28</v>
      </c>
      <c r="D31" s="13" t="s">
        <v>12</v>
      </c>
      <c r="E31" s="70" t="s">
        <v>34</v>
      </c>
      <c r="F31" s="12" t="s">
        <v>34</v>
      </c>
      <c r="G31" s="12">
        <f>AVERAGE(F32:F33)</f>
        <v>8.619574782401806E-6</v>
      </c>
      <c r="H31" s="12">
        <f>STDEV(F32:F33)</f>
        <v>4.6449245582911948E-7</v>
      </c>
      <c r="I31" s="12"/>
      <c r="J31" s="13"/>
      <c r="K31" s="70" t="s">
        <v>34</v>
      </c>
      <c r="L31" s="12" t="s">
        <v>34</v>
      </c>
      <c r="M31" s="12" t="e">
        <f t="shared" si="2"/>
        <v>#VALUE!</v>
      </c>
      <c r="N31" s="12">
        <f>AVERAGE(M32:M33)</f>
        <v>1.210768384870066E-3</v>
      </c>
      <c r="O31" s="12">
        <f>STDEV(M32:M33)</f>
        <v>2.3735790877641082E-5</v>
      </c>
      <c r="P31" s="12"/>
      <c r="Q31" s="13"/>
      <c r="R31" s="70" t="s">
        <v>34</v>
      </c>
      <c r="S31" s="12" t="s">
        <v>34</v>
      </c>
      <c r="T31" s="12" t="e">
        <f t="shared" si="4"/>
        <v>#VALUE!</v>
      </c>
      <c r="U31" s="12">
        <f>AVERAGE(T32:T33)</f>
        <v>1.8572961288759477E-3</v>
      </c>
      <c r="V31" s="12">
        <f>STDEV(T32:T33)</f>
        <v>4.5948549966690413E-4</v>
      </c>
      <c r="W31" s="12"/>
      <c r="X31" s="13"/>
      <c r="Y31" s="70" t="s">
        <v>34</v>
      </c>
      <c r="Z31" s="12" t="s">
        <v>34</v>
      </c>
      <c r="AA31" s="12" t="e">
        <f t="shared" si="6"/>
        <v>#VALUE!</v>
      </c>
      <c r="AB31" s="12">
        <f>AVERAGE(AA32:AA33)</f>
        <v>4.8996037726571845E-4</v>
      </c>
      <c r="AC31" s="12">
        <f>STDEV(AA32:AA33)</f>
        <v>1.3974265093752799E-4</v>
      </c>
      <c r="AD31" s="12"/>
      <c r="AE31" s="13"/>
      <c r="AF31" s="70" t="s">
        <v>34</v>
      </c>
      <c r="AG31" s="12" t="s">
        <v>34</v>
      </c>
      <c r="AH31" s="12" t="e">
        <f t="shared" si="22"/>
        <v>#VALUE!</v>
      </c>
      <c r="AI31" s="12">
        <f>AVERAGE(AH32:AH33)</f>
        <v>4.9792308694517999E-3</v>
      </c>
      <c r="AJ31" s="12">
        <f>STDEV(AH32:AH33)</f>
        <v>9.7612379151687843E-5</v>
      </c>
      <c r="AK31" s="12"/>
      <c r="AL31" s="13"/>
      <c r="AM31" s="70" t="s">
        <v>34</v>
      </c>
      <c r="AN31" s="12" t="s">
        <v>34</v>
      </c>
      <c r="AO31" s="12" t="e">
        <f t="shared" si="10"/>
        <v>#VALUE!</v>
      </c>
      <c r="AP31" s="12">
        <f>AVERAGE(AO32:AO33)</f>
        <v>6.6972163025794682E-4</v>
      </c>
      <c r="AQ31" s="12">
        <f>STDEV(AO32:AO33)</f>
        <v>8.5114767710314698E-5</v>
      </c>
      <c r="AR31" s="12"/>
      <c r="AS31" s="13"/>
      <c r="AT31" s="70" t="s">
        <v>34</v>
      </c>
      <c r="AU31" s="12" t="s">
        <v>34</v>
      </c>
      <c r="AV31" s="12" t="e">
        <f t="shared" si="12"/>
        <v>#VALUE!</v>
      </c>
      <c r="AW31" s="12">
        <f>AVERAGE(AV32:AV33)</f>
        <v>1.3767565350637691E-2</v>
      </c>
      <c r="AX31" s="12">
        <f>STDEV(AV32:AV33)</f>
        <v>4.3775225002790144E-3</v>
      </c>
      <c r="AY31" s="12"/>
      <c r="AZ31" s="13"/>
      <c r="BA31" s="70" t="s">
        <v>34</v>
      </c>
      <c r="BB31" s="12" t="s">
        <v>34</v>
      </c>
      <c r="BC31" s="12" t="e">
        <f t="shared" si="24"/>
        <v>#VALUE!</v>
      </c>
      <c r="BD31" s="12">
        <f>AVERAGE(BC32:BC33)</f>
        <v>1.0965342960635139E-5</v>
      </c>
      <c r="BE31" s="12">
        <f>STDEV(BC32:BC33)</f>
        <v>1.6596933698398621E-6</v>
      </c>
      <c r="BF31" s="12"/>
      <c r="BG31" s="13"/>
      <c r="BH31" s="70" t="s">
        <v>34</v>
      </c>
      <c r="BI31" s="12" t="s">
        <v>34</v>
      </c>
      <c r="BJ31" s="12" t="e">
        <f t="shared" si="16"/>
        <v>#VALUE!</v>
      </c>
      <c r="BK31" s="12">
        <f>AVERAGE(BJ32:BJ33)</f>
        <v>7.2456860876814884E-8</v>
      </c>
      <c r="BL31" s="12">
        <f>STDEV(BJ32:BJ33)</f>
        <v>4.9679520161778113E-9</v>
      </c>
      <c r="BM31" s="12"/>
      <c r="BN31" s="13"/>
      <c r="BO31" s="70" t="s">
        <v>34</v>
      </c>
      <c r="BP31" s="12" t="s">
        <v>34</v>
      </c>
      <c r="BQ31" s="12" t="e">
        <f t="shared" si="18"/>
        <v>#VALUE!</v>
      </c>
      <c r="BR31" s="12">
        <f>AVERAGE(BQ32:BQ33)</f>
        <v>6.2029453177560117E-4</v>
      </c>
      <c r="BS31" s="12">
        <f>STDEV(BQ32:BQ33)</f>
        <v>2.7608420642435104E-4</v>
      </c>
      <c r="BT31" s="12"/>
      <c r="BU31" s="13"/>
      <c r="BV31" s="70" t="s">
        <v>34</v>
      </c>
      <c r="BW31" s="12" t="s">
        <v>34</v>
      </c>
      <c r="BX31" s="12" t="e">
        <f t="shared" si="19"/>
        <v>#VALUE!</v>
      </c>
      <c r="BY31" s="12">
        <f>AVERAGE(BX32:BX33)</f>
        <v>3.2374191271676846E-9</v>
      </c>
      <c r="BZ31" s="12">
        <f>STDEV(BX32:BX33)</f>
        <v>1.2672050197179128E-9</v>
      </c>
      <c r="CA31" s="12"/>
      <c r="CB31" s="13"/>
    </row>
    <row r="32" spans="2:80" x14ac:dyDescent="0.25">
      <c r="B32" s="7">
        <f>B31+1</f>
        <v>101</v>
      </c>
      <c r="C32" s="8" t="s">
        <v>28</v>
      </c>
      <c r="D32" s="4" t="s">
        <v>12</v>
      </c>
      <c r="E32" s="7">
        <v>16.77</v>
      </c>
      <c r="F32" s="8">
        <f t="shared" ref="F32:F36" si="26">2^-E32</f>
        <v>8.9480205477285693E-6</v>
      </c>
      <c r="G32" s="8"/>
      <c r="H32" s="8"/>
      <c r="I32" s="8"/>
      <c r="J32" s="4"/>
      <c r="K32" s="7">
        <v>26.48</v>
      </c>
      <c r="L32" s="8">
        <f t="shared" si="1"/>
        <v>9.7100000000000009</v>
      </c>
      <c r="M32" s="8">
        <f t="shared" si="2"/>
        <v>1.1939846461836603E-3</v>
      </c>
      <c r="N32" s="8"/>
      <c r="O32" s="8"/>
      <c r="P32" s="8"/>
      <c r="Q32" s="4"/>
      <c r="R32" s="7">
        <v>25.61</v>
      </c>
      <c r="S32" s="8">
        <f t="shared" ref="S32:S36" si="27">R32-E32</f>
        <v>8.84</v>
      </c>
      <c r="T32" s="8">
        <f t="shared" ref="T32:T36" si="28">2^-S32</f>
        <v>2.1822014415473047E-3</v>
      </c>
      <c r="U32" s="8"/>
      <c r="V32" s="8"/>
      <c r="W32" s="8"/>
      <c r="X32" s="4"/>
      <c r="Y32" s="7">
        <v>28.09</v>
      </c>
      <c r="Z32" s="8">
        <f t="shared" ref="Z32:Z36" si="29">Y32-E32</f>
        <v>11.32</v>
      </c>
      <c r="AA32" s="8">
        <f t="shared" ref="AA32:AA36" si="30">2^-Z32</f>
        <v>3.9114740116680773E-4</v>
      </c>
      <c r="AB32" s="8"/>
      <c r="AC32" s="8"/>
      <c r="AD32" s="8"/>
      <c r="AE32" s="4"/>
      <c r="AF32" s="7">
        <v>24.4</v>
      </c>
      <c r="AG32" s="8">
        <f t="shared" si="21"/>
        <v>7.629999999999999</v>
      </c>
      <c r="AH32" s="8">
        <f t="shared" si="22"/>
        <v>5.0482532446777103E-3</v>
      </c>
      <c r="AI32" s="8"/>
      <c r="AJ32" s="8"/>
      <c r="AK32" s="8"/>
      <c r="AL32" s="4"/>
      <c r="AM32" s="7">
        <v>27.45</v>
      </c>
      <c r="AN32" s="8">
        <f t="shared" ref="AN32:AN36" si="31">AM32-E32</f>
        <v>10.68</v>
      </c>
      <c r="AO32" s="8">
        <f t="shared" ref="AO32:AO36" si="32">2^-AN32</f>
        <v>6.095364008308655E-4</v>
      </c>
      <c r="AP32" s="8"/>
      <c r="AQ32" s="8"/>
      <c r="AR32" s="8"/>
      <c r="AS32" s="4"/>
      <c r="AT32" s="7">
        <v>23.32</v>
      </c>
      <c r="AU32" s="8">
        <f t="shared" ref="AU32:AU36" si="33">AT32-E32</f>
        <v>6.5500000000000007</v>
      </c>
      <c r="AV32" s="8">
        <f t="shared" si="12"/>
        <v>1.0672189505893713E-2</v>
      </c>
      <c r="AW32" s="8"/>
      <c r="AX32" s="8"/>
      <c r="AY32" s="8"/>
      <c r="AZ32" s="4"/>
      <c r="BA32" s="7">
        <v>33.1</v>
      </c>
      <c r="BB32" s="8">
        <f t="shared" ref="BB32:BB36" si="34">BA32-E32</f>
        <v>16.330000000000002</v>
      </c>
      <c r="BC32" s="8">
        <f t="shared" ref="BC32:BC36" si="35">2^-BB32</f>
        <v>1.2138923397139257E-5</v>
      </c>
      <c r="BD32" s="8"/>
      <c r="BE32" s="8"/>
      <c r="BF32" s="8"/>
      <c r="BG32" s="4"/>
      <c r="BH32" s="7">
        <v>40.42</v>
      </c>
      <c r="BI32" s="8">
        <f t="shared" ref="BI32:BI36" si="36">BH32-E32</f>
        <v>23.650000000000002</v>
      </c>
      <c r="BJ32" s="8">
        <f t="shared" ref="BJ32:BJ36" si="37">2^-BI32</f>
        <v>7.5969733436063595E-8</v>
      </c>
      <c r="BK32" s="8"/>
      <c r="BL32" s="8"/>
      <c r="BM32" s="8"/>
      <c r="BN32" s="4"/>
      <c r="BO32" s="7">
        <v>27.03</v>
      </c>
      <c r="BP32" s="8">
        <f t="shared" ref="BP32:BP36" si="38">BO32-E32</f>
        <v>10.260000000000002</v>
      </c>
      <c r="BQ32" s="8">
        <f t="shared" ref="BQ32:BQ36" si="39">2^-BP32</f>
        <v>8.155155463167664E-4</v>
      </c>
      <c r="BR32" s="8"/>
      <c r="BS32" s="8"/>
      <c r="BT32" s="8"/>
      <c r="BU32" s="4"/>
      <c r="BV32" s="54">
        <v>38.380000000000003</v>
      </c>
      <c r="BW32" s="55">
        <f t="shared" ref="BW32:BW36" si="40">BV32-L32</f>
        <v>28.67</v>
      </c>
      <c r="BX32" s="55">
        <f t="shared" ref="BX32:BX36" si="41">2^-BW32</f>
        <v>2.3413698645715158E-9</v>
      </c>
      <c r="BY32" s="8"/>
      <c r="BZ32" s="8"/>
      <c r="CA32" s="8"/>
      <c r="CB32" s="4"/>
    </row>
    <row r="33" spans="2:80" x14ac:dyDescent="0.25">
      <c r="B33" s="3">
        <f t="shared" ref="B33:B36" si="42">B32+1</f>
        <v>102</v>
      </c>
      <c r="C33" s="2" t="s">
        <v>28</v>
      </c>
      <c r="D33" s="1" t="s">
        <v>12</v>
      </c>
      <c r="E33" s="3">
        <v>16.88</v>
      </c>
      <c r="F33" s="2">
        <f t="shared" si="26"/>
        <v>8.2911290170750427E-6</v>
      </c>
      <c r="G33" s="2"/>
      <c r="H33" s="2"/>
      <c r="I33" s="2"/>
      <c r="J33" s="1"/>
      <c r="K33" s="3">
        <v>26.55</v>
      </c>
      <c r="L33" s="2">
        <f t="shared" si="1"/>
        <v>9.6700000000000017</v>
      </c>
      <c r="M33" s="2">
        <f t="shared" si="2"/>
        <v>1.2275521235564719E-3</v>
      </c>
      <c r="N33" s="2"/>
      <c r="O33" s="2"/>
      <c r="P33" s="2"/>
      <c r="Q33" s="1"/>
      <c r="R33" s="3">
        <v>26.23</v>
      </c>
      <c r="S33" s="2">
        <f t="shared" si="27"/>
        <v>9.3500000000000014</v>
      </c>
      <c r="T33" s="2">
        <f t="shared" si="28"/>
        <v>1.5323908162045907E-3</v>
      </c>
      <c r="U33" s="2"/>
      <c r="V33" s="2"/>
      <c r="W33" s="2"/>
      <c r="X33" s="1"/>
      <c r="Y33" s="3">
        <v>27.61</v>
      </c>
      <c r="Z33" s="2">
        <f t="shared" si="29"/>
        <v>10.73</v>
      </c>
      <c r="AA33" s="2">
        <f t="shared" si="30"/>
        <v>5.8877335336462912E-4</v>
      </c>
      <c r="AB33" s="2"/>
      <c r="AC33" s="2"/>
      <c r="AD33" s="2"/>
      <c r="AE33" s="1"/>
      <c r="AF33" s="3">
        <v>24.55</v>
      </c>
      <c r="AG33" s="2">
        <f t="shared" si="21"/>
        <v>7.6700000000000017</v>
      </c>
      <c r="AH33" s="2">
        <f t="shared" si="22"/>
        <v>4.9102084942258886E-3</v>
      </c>
      <c r="AI33" s="2"/>
      <c r="AJ33" s="2"/>
      <c r="AK33" s="2"/>
      <c r="AL33" s="1"/>
      <c r="AM33" s="3">
        <v>27.3</v>
      </c>
      <c r="AN33" s="2">
        <f t="shared" si="31"/>
        <v>10.420000000000002</v>
      </c>
      <c r="AO33" s="2">
        <f t="shared" si="32"/>
        <v>7.2990685968502814E-4</v>
      </c>
      <c r="AP33" s="2"/>
      <c r="AQ33" s="2"/>
      <c r="AR33" s="2"/>
      <c r="AS33" s="1"/>
      <c r="AT33" s="3">
        <v>22.77</v>
      </c>
      <c r="AU33" s="2">
        <f t="shared" si="33"/>
        <v>5.8900000000000006</v>
      </c>
      <c r="AV33" s="2">
        <f t="shared" si="12"/>
        <v>1.6862941195381672E-2</v>
      </c>
      <c r="AW33" s="2"/>
      <c r="AX33" s="2"/>
      <c r="AY33" s="2"/>
      <c r="AZ33" s="1"/>
      <c r="BA33" s="3">
        <v>33.520000000000003</v>
      </c>
      <c r="BB33" s="2">
        <f t="shared" si="34"/>
        <v>16.640000000000004</v>
      </c>
      <c r="BC33" s="2">
        <f t="shared" si="35"/>
        <v>9.7917625241310191E-6</v>
      </c>
      <c r="BD33" s="2"/>
      <c r="BE33" s="2"/>
      <c r="BF33" s="2"/>
      <c r="BG33" s="1"/>
      <c r="BH33" s="7">
        <v>40.67</v>
      </c>
      <c r="BI33" s="2">
        <f t="shared" si="36"/>
        <v>23.790000000000003</v>
      </c>
      <c r="BJ33" s="2">
        <f t="shared" si="37"/>
        <v>6.8943988317566173E-8</v>
      </c>
      <c r="BK33" s="2"/>
      <c r="BL33" s="2"/>
      <c r="BM33" s="2"/>
      <c r="BN33" s="1"/>
      <c r="BO33" s="3">
        <v>28.08</v>
      </c>
      <c r="BP33" s="2">
        <f t="shared" si="38"/>
        <v>11.2</v>
      </c>
      <c r="BQ33" s="2">
        <f t="shared" si="39"/>
        <v>4.2507351723443599E-4</v>
      </c>
      <c r="BR33" s="2"/>
      <c r="BS33" s="2"/>
      <c r="BT33" s="2"/>
      <c r="BU33" s="1"/>
      <c r="BV33" s="64">
        <v>37.520000000000003</v>
      </c>
      <c r="BW33" s="66">
        <f t="shared" si="40"/>
        <v>27.85</v>
      </c>
      <c r="BX33" s="66">
        <f t="shared" si="41"/>
        <v>4.1334683897638534E-9</v>
      </c>
      <c r="BY33" s="2"/>
      <c r="BZ33" s="2"/>
      <c r="CA33" s="2"/>
      <c r="CB33" s="1"/>
    </row>
    <row r="34" spans="2:80" x14ac:dyDescent="0.25">
      <c r="B34" s="7">
        <f t="shared" si="42"/>
        <v>103</v>
      </c>
      <c r="C34" s="8" t="s">
        <v>28</v>
      </c>
      <c r="D34" s="4" t="s">
        <v>17</v>
      </c>
      <c r="E34" s="7">
        <v>17.09</v>
      </c>
      <c r="F34" s="8">
        <f t="shared" si="26"/>
        <v>7.1679897248383502E-6</v>
      </c>
      <c r="G34" s="8">
        <f t="shared" ref="G34" si="43">AVERAGE(F34:F36)</f>
        <v>8.1314797738328538E-6</v>
      </c>
      <c r="H34" s="8">
        <f t="shared" ref="H34" si="44">STDEV(F34:F36)</f>
        <v>1.0987017846734751E-6</v>
      </c>
      <c r="I34" s="6">
        <f>G34/G31</f>
        <v>0.94337365579036758</v>
      </c>
      <c r="J34" s="5">
        <f>((H34/G34)^2+(H31/G31)^2)^0.5*I34</f>
        <v>0.13722942195580112</v>
      </c>
      <c r="K34" s="7">
        <v>24.23</v>
      </c>
      <c r="L34" s="8">
        <f t="shared" si="1"/>
        <v>7.1400000000000006</v>
      </c>
      <c r="M34" s="8">
        <f t="shared" si="2"/>
        <v>7.0899934009153193E-3</v>
      </c>
      <c r="N34" s="8">
        <f t="shared" ref="N34" si="45">AVERAGE(M34:M36)</f>
        <v>7.1428649730514437E-3</v>
      </c>
      <c r="O34" s="8">
        <f t="shared" ref="O34" si="46">STDEV(M34:M36)</f>
        <v>2.7699428151355484E-4</v>
      </c>
      <c r="P34" s="6">
        <f>N34/N31</f>
        <v>5.8994478731933375</v>
      </c>
      <c r="Q34" s="5">
        <f>((O34/N34)^2+(O31/N31)^2)^0.5*P34</f>
        <v>0.25634687372646831</v>
      </c>
      <c r="R34" s="7">
        <v>27.87</v>
      </c>
      <c r="S34" s="8">
        <f t="shared" si="27"/>
        <v>10.780000000000001</v>
      </c>
      <c r="T34" s="8">
        <f t="shared" si="28"/>
        <v>5.6871757151780048E-4</v>
      </c>
      <c r="U34" s="8">
        <f t="shared" ref="U34" si="47">AVERAGE(T34:T36)</f>
        <v>7.6179201708640159E-4</v>
      </c>
      <c r="V34" s="8">
        <f t="shared" ref="V34" si="48">STDEV(T34:T36)</f>
        <v>2.0478625429827863E-4</v>
      </c>
      <c r="W34" s="6">
        <f>U34/U31</f>
        <v>0.4101618504677792</v>
      </c>
      <c r="X34" s="5">
        <f>((V34/U34)^2+(V31/U31)^2)^0.5*W34</f>
        <v>0.14984629846396735</v>
      </c>
      <c r="Y34" s="7">
        <v>25.71</v>
      </c>
      <c r="Z34" s="8">
        <f t="shared" si="29"/>
        <v>8.620000000000001</v>
      </c>
      <c r="AA34" s="8">
        <f t="shared" si="30"/>
        <v>2.5416833114100252E-3</v>
      </c>
      <c r="AB34" s="8">
        <f t="shared" ref="AB34" si="49">AVERAGE(AA34:AA36)</f>
        <v>2.6636929087196625E-3</v>
      </c>
      <c r="AC34" s="8">
        <f t="shared" ref="AC34" si="50">STDEV(AA34:AA36)</f>
        <v>1.1989168598340641E-4</v>
      </c>
      <c r="AD34" s="6">
        <f>AB34/AB31</f>
        <v>5.4365475910209602</v>
      </c>
      <c r="AE34" s="5">
        <f>((AC34/AB34)^2+(AC31/AB31)^2)^0.5*AD34</f>
        <v>1.5697585686341335</v>
      </c>
      <c r="AF34" s="7">
        <v>19.93</v>
      </c>
      <c r="AG34" s="8">
        <f t="shared" ref="AG34:AG36" si="51">AF34-E34</f>
        <v>2.84</v>
      </c>
      <c r="AH34" s="8">
        <f t="shared" ref="AH34:AH36" si="52">2^-AG34</f>
        <v>0.13966089225902753</v>
      </c>
      <c r="AI34" s="8">
        <f t="shared" ref="AI34" si="53">AVERAGE(AH34:AH36)</f>
        <v>0.13384519789107777</v>
      </c>
      <c r="AJ34" s="8">
        <f t="shared" ref="AJ34" si="54">STDEV(AH34:AH36)</f>
        <v>8.4627095975143597E-3</v>
      </c>
      <c r="AK34" s="6">
        <f>AI34/AI31</f>
        <v>26.880697320591157</v>
      </c>
      <c r="AL34" s="5">
        <f>((AJ34/AI34)^2+(AJ31/AI31)^2)^0.5*AK34</f>
        <v>1.7794212738448678</v>
      </c>
      <c r="AM34" s="70" t="s">
        <v>34</v>
      </c>
      <c r="AN34" s="12" t="s">
        <v>34</v>
      </c>
      <c r="AO34" s="12" t="e">
        <f t="shared" si="32"/>
        <v>#VALUE!</v>
      </c>
      <c r="AP34" s="12">
        <f>AVERAGE(AO35:AO36)</f>
        <v>1.4310078538567177E-3</v>
      </c>
      <c r="AQ34" s="12">
        <f>STDEV(AO35:AO36)</f>
        <v>8.411693463612211E-5</v>
      </c>
      <c r="AR34" s="6">
        <f>AP34/AP31</f>
        <v>2.1367203763533178</v>
      </c>
      <c r="AS34" s="5">
        <f>((AQ34/AP34)^2+(AQ31/AP31)^2)^0.5*AR34</f>
        <v>0.29919492454825342</v>
      </c>
      <c r="AT34" s="7">
        <v>18.79</v>
      </c>
      <c r="AU34" s="8">
        <f t="shared" si="33"/>
        <v>1.6999999999999993</v>
      </c>
      <c r="AV34" s="8">
        <f t="shared" si="12"/>
        <v>0.30778610333622919</v>
      </c>
      <c r="AW34" s="8">
        <f>AVERAGE(AV34:AV36)</f>
        <v>0.29984438774146255</v>
      </c>
      <c r="AX34" s="8">
        <f>STDEV(AV34:AV36)</f>
        <v>6.2991877908022118E-2</v>
      </c>
      <c r="AY34" s="6">
        <f>AW34/AW31</f>
        <v>21.779042271084933</v>
      </c>
      <c r="AZ34" s="5">
        <f>((AX34/AW34)^2+(AX31/AW31)^2)^0.5*AY34</f>
        <v>8.2998551169885655</v>
      </c>
      <c r="BA34" s="7">
        <v>29.84</v>
      </c>
      <c r="BB34" s="8">
        <f t="shared" si="34"/>
        <v>12.75</v>
      </c>
      <c r="BC34" s="8">
        <f t="shared" si="35"/>
        <v>1.4516688415560576E-4</v>
      </c>
      <c r="BD34" s="8">
        <f t="shared" ref="BD34" si="55">AVERAGE(BC34:BC36)</f>
        <v>1.6270768966301655E-4</v>
      </c>
      <c r="BE34" s="8">
        <f t="shared" ref="BE34" si="56">STDEV(BC34:BC36)</f>
        <v>1.5603559326790876E-5</v>
      </c>
      <c r="BF34" s="6">
        <f>BD34/BD31</f>
        <v>14.838358476075621</v>
      </c>
      <c r="BG34" s="5">
        <f>((BE34/BD34)^2+(BE31/BD31)^2)^0.5*BF34</f>
        <v>2.6587570151201181</v>
      </c>
      <c r="BH34" s="11">
        <v>39.35</v>
      </c>
      <c r="BI34" s="8">
        <f t="shared" si="36"/>
        <v>22.26</v>
      </c>
      <c r="BJ34" s="8">
        <f t="shared" si="37"/>
        <v>1.9910047517499196E-7</v>
      </c>
      <c r="BK34" s="8">
        <f t="shared" ref="BK34" si="57">AVERAGE(BJ34:BJ36)</f>
        <v>1.4112411497034549E-7</v>
      </c>
      <c r="BL34" s="8">
        <f t="shared" ref="BL34" si="58">STDEV(BJ34:BJ36)</f>
        <v>6.3425680957106525E-8</v>
      </c>
      <c r="BM34" s="6">
        <f>BK34/BK31</f>
        <v>1.9476984410113067</v>
      </c>
      <c r="BN34" s="5">
        <f>((BL34/BK34)^2+(BL31/BK31)^2)^0.5*BM34</f>
        <v>0.88548571322366021</v>
      </c>
      <c r="BO34" s="7">
        <v>24.34</v>
      </c>
      <c r="BP34" s="8">
        <f t="shared" si="38"/>
        <v>7.25</v>
      </c>
      <c r="BQ34" s="8">
        <f t="shared" si="39"/>
        <v>6.5695032441696437E-3</v>
      </c>
      <c r="BR34" s="8">
        <f t="shared" ref="BR34" si="59">AVERAGE(BQ34:BQ36)</f>
        <v>5.0881943163278319E-3</v>
      </c>
      <c r="BS34" s="8">
        <f t="shared" ref="BS34" si="60">STDEV(BQ34:BQ36)</f>
        <v>1.3750635535947509E-3</v>
      </c>
      <c r="BT34" s="6">
        <f>BR34/BR31</f>
        <v>8.2028682435145921</v>
      </c>
      <c r="BU34" s="5">
        <f>((BS34/BR34)^2+(BS31/BR31)^2)^0.5*BT34</f>
        <v>4.2712775914333347</v>
      </c>
      <c r="BV34" s="54">
        <v>29.27</v>
      </c>
      <c r="BW34" s="55">
        <f t="shared" si="40"/>
        <v>22.13</v>
      </c>
      <c r="BX34" s="55">
        <f t="shared" si="41"/>
        <v>2.1787439590201411E-7</v>
      </c>
      <c r="BY34" s="8">
        <f>AVERAGE(BX34,BX36)</f>
        <v>2.0917986219920121E-7</v>
      </c>
      <c r="BZ34" s="8">
        <f>STDEV(BX34,BX36)</f>
        <v>1.2295927481027961E-8</v>
      </c>
      <c r="CA34" s="6">
        <f>BY34/BY31</f>
        <v>64.613154485871604</v>
      </c>
      <c r="CB34" s="5">
        <f>((BZ34/BY34)^2+(BZ31/BY31)^2)^0.5*CA34</f>
        <v>25.574763272398123</v>
      </c>
    </row>
    <row r="35" spans="2:80" x14ac:dyDescent="0.25">
      <c r="B35" s="7">
        <f t="shared" si="42"/>
        <v>104</v>
      </c>
      <c r="C35" s="8" t="s">
        <v>28</v>
      </c>
      <c r="D35" s="4" t="s">
        <v>17</v>
      </c>
      <c r="E35" s="7">
        <v>16.71</v>
      </c>
      <c r="F35" s="8">
        <f t="shared" si="26"/>
        <v>9.3280050483098497E-6</v>
      </c>
      <c r="G35" s="8"/>
      <c r="H35" s="8"/>
      <c r="I35" s="6"/>
      <c r="J35" s="5"/>
      <c r="K35" s="7">
        <v>23.78</v>
      </c>
      <c r="L35" s="8">
        <f t="shared" si="1"/>
        <v>7.07</v>
      </c>
      <c r="M35" s="8">
        <f t="shared" si="2"/>
        <v>7.4424843597182622E-3</v>
      </c>
      <c r="N35" s="6"/>
      <c r="O35" s="6"/>
      <c r="P35" s="6"/>
      <c r="Q35" s="5"/>
      <c r="R35" s="7">
        <v>26.71</v>
      </c>
      <c r="S35" s="8">
        <f t="shared" si="27"/>
        <v>10</v>
      </c>
      <c r="T35" s="8">
        <f t="shared" si="28"/>
        <v>9.765625E-4</v>
      </c>
      <c r="U35" s="6"/>
      <c r="V35" s="6"/>
      <c r="W35" s="6"/>
      <c r="X35" s="5"/>
      <c r="Y35" s="7">
        <v>25.2</v>
      </c>
      <c r="Z35" s="8">
        <f t="shared" si="29"/>
        <v>8.4899999999999984</v>
      </c>
      <c r="AA35" s="8">
        <f t="shared" si="30"/>
        <v>2.7813480382755345E-3</v>
      </c>
      <c r="AB35" s="6"/>
      <c r="AC35" s="6"/>
      <c r="AD35" s="6"/>
      <c r="AE35" s="5"/>
      <c r="AF35" s="7">
        <v>19.57</v>
      </c>
      <c r="AG35" s="8">
        <f t="shared" si="51"/>
        <v>2.8599999999999994</v>
      </c>
      <c r="AH35" s="8">
        <f t="shared" si="52"/>
        <v>0.13773813948457639</v>
      </c>
      <c r="AI35" s="6"/>
      <c r="AJ35" s="6"/>
      <c r="AK35" s="6"/>
      <c r="AL35" s="5"/>
      <c r="AM35" s="7">
        <v>26.22</v>
      </c>
      <c r="AN35" s="8">
        <f t="shared" si="31"/>
        <v>9.509999999999998</v>
      </c>
      <c r="AO35" s="8">
        <f t="shared" si="32"/>
        <v>1.3715281989628901E-3</v>
      </c>
      <c r="AP35" s="6"/>
      <c r="AQ35" s="6"/>
      <c r="AR35" s="6"/>
      <c r="AS35" s="5"/>
      <c r="AT35" s="7">
        <v>18.190000000000001</v>
      </c>
      <c r="AU35" s="8">
        <f t="shared" si="33"/>
        <v>1.4800000000000004</v>
      </c>
      <c r="AV35" s="8">
        <f t="shared" si="12"/>
        <v>0.35848881200395677</v>
      </c>
      <c r="AW35" s="6"/>
      <c r="AX35" s="6"/>
      <c r="AY35" s="6"/>
      <c r="AZ35" s="5"/>
      <c r="BA35" s="7">
        <v>29.25</v>
      </c>
      <c r="BB35" s="8">
        <f t="shared" si="34"/>
        <v>12.54</v>
      </c>
      <c r="BC35" s="8">
        <f t="shared" si="35"/>
        <v>1.6791281959713678E-4</v>
      </c>
      <c r="BD35" s="6"/>
      <c r="BE35" s="6"/>
      <c r="BF35" s="6"/>
      <c r="BG35" s="5"/>
      <c r="BH35" s="7">
        <v>40.409999999999997</v>
      </c>
      <c r="BI35" s="8">
        <f t="shared" si="36"/>
        <v>23.699999999999996</v>
      </c>
      <c r="BJ35" s="8">
        <f t="shared" si="37"/>
        <v>7.3381925424630726E-8</v>
      </c>
      <c r="BK35" s="6"/>
      <c r="BL35" s="6"/>
      <c r="BM35" s="6"/>
      <c r="BN35" s="5"/>
      <c r="BO35" s="7">
        <v>24.73</v>
      </c>
      <c r="BP35" s="8">
        <f t="shared" si="38"/>
        <v>8.02</v>
      </c>
      <c r="BQ35" s="8">
        <f t="shared" si="39"/>
        <v>3.8524715019271861E-3</v>
      </c>
      <c r="BR35" s="6"/>
      <c r="BS35" s="6"/>
      <c r="BT35" s="6"/>
      <c r="BU35" s="5"/>
      <c r="BV35" s="71">
        <v>29.03</v>
      </c>
      <c r="BW35" s="55">
        <f t="shared" si="40"/>
        <v>21.96</v>
      </c>
      <c r="BX35" s="55">
        <f t="shared" si="41"/>
        <v>2.4512143770600931E-7</v>
      </c>
      <c r="BY35" s="6"/>
      <c r="BZ35" s="6"/>
      <c r="CA35" s="6"/>
      <c r="CB35" s="5"/>
    </row>
    <row r="36" spans="2:80" x14ac:dyDescent="0.25">
      <c r="B36" s="3">
        <f t="shared" si="42"/>
        <v>105</v>
      </c>
      <c r="C36" s="2" t="s">
        <v>28</v>
      </c>
      <c r="D36" s="1" t="s">
        <v>17</v>
      </c>
      <c r="E36" s="3">
        <v>16.95</v>
      </c>
      <c r="F36" s="2">
        <f t="shared" si="26"/>
        <v>7.898444548350359E-6</v>
      </c>
      <c r="G36" s="2"/>
      <c r="H36" s="2"/>
      <c r="I36" s="16"/>
      <c r="J36" s="17"/>
      <c r="K36" s="3">
        <v>24.13</v>
      </c>
      <c r="L36" s="2">
        <f t="shared" si="1"/>
        <v>7.18</v>
      </c>
      <c r="M36" s="2">
        <f t="shared" si="2"/>
        <v>6.8961171585207471E-3</v>
      </c>
      <c r="N36" s="16"/>
      <c r="O36" s="16"/>
      <c r="P36" s="16"/>
      <c r="Q36" s="17"/>
      <c r="R36" s="3">
        <v>27.35</v>
      </c>
      <c r="S36" s="2">
        <f t="shared" si="27"/>
        <v>10.400000000000002</v>
      </c>
      <c r="T36" s="2">
        <f t="shared" si="28"/>
        <v>7.4009597974140462E-4</v>
      </c>
      <c r="U36" s="16"/>
      <c r="V36" s="16"/>
      <c r="W36" s="16"/>
      <c r="X36" s="17"/>
      <c r="Y36" s="3">
        <v>25.5</v>
      </c>
      <c r="Z36" s="2">
        <f t="shared" si="29"/>
        <v>8.5500000000000007</v>
      </c>
      <c r="AA36" s="2">
        <f t="shared" si="30"/>
        <v>2.6680473764734277E-3</v>
      </c>
      <c r="AB36" s="16"/>
      <c r="AC36" s="16"/>
      <c r="AD36" s="16"/>
      <c r="AE36" s="17"/>
      <c r="AF36" s="3">
        <v>19.96</v>
      </c>
      <c r="AG36" s="2">
        <f t="shared" si="51"/>
        <v>3.0100000000000016</v>
      </c>
      <c r="AH36" s="2">
        <f t="shared" si="52"/>
        <v>0.12413656192962937</v>
      </c>
      <c r="AI36" s="16"/>
      <c r="AJ36" s="16"/>
      <c r="AK36" s="16"/>
      <c r="AL36" s="17"/>
      <c r="AM36" s="3">
        <v>26.34</v>
      </c>
      <c r="AN36" s="2">
        <f t="shared" si="31"/>
        <v>9.39</v>
      </c>
      <c r="AO36" s="2">
        <f t="shared" si="32"/>
        <v>1.4904875087505451E-3</v>
      </c>
      <c r="AP36" s="16"/>
      <c r="AQ36" s="16"/>
      <c r="AR36" s="16"/>
      <c r="AS36" s="17"/>
      <c r="AT36" s="3">
        <v>19.05</v>
      </c>
      <c r="AU36" s="2">
        <f t="shared" si="33"/>
        <v>2.1000000000000014</v>
      </c>
      <c r="AV36" s="2">
        <f t="shared" si="12"/>
        <v>0.23325824788420166</v>
      </c>
      <c r="AW36" s="16"/>
      <c r="AX36" s="16"/>
      <c r="AY36" s="16"/>
      <c r="AZ36" s="17"/>
      <c r="BA36" s="3">
        <v>29.43</v>
      </c>
      <c r="BB36" s="2">
        <f t="shared" si="34"/>
        <v>12.48</v>
      </c>
      <c r="BC36" s="2">
        <f t="shared" si="35"/>
        <v>1.7504336523630712E-4</v>
      </c>
      <c r="BD36" s="16"/>
      <c r="BE36" s="16"/>
      <c r="BF36" s="16"/>
      <c r="BG36" s="17"/>
      <c r="BH36" s="3">
        <v>39.61</v>
      </c>
      <c r="BI36" s="2">
        <f t="shared" si="36"/>
        <v>22.66</v>
      </c>
      <c r="BJ36" s="2">
        <f t="shared" si="37"/>
        <v>1.5088994431141376E-7</v>
      </c>
      <c r="BK36" s="16"/>
      <c r="BL36" s="16"/>
      <c r="BM36" s="16"/>
      <c r="BN36" s="17"/>
      <c r="BO36" s="3">
        <v>24.64</v>
      </c>
      <c r="BP36" s="2">
        <f t="shared" si="38"/>
        <v>7.6900000000000013</v>
      </c>
      <c r="BQ36" s="2">
        <f t="shared" si="39"/>
        <v>4.842608202886664E-3</v>
      </c>
      <c r="BR36" s="16"/>
      <c r="BS36" s="16"/>
      <c r="BT36" s="16"/>
      <c r="BU36" s="17"/>
      <c r="BV36" s="64">
        <v>29.43</v>
      </c>
      <c r="BW36" s="66">
        <f t="shared" si="40"/>
        <v>22.25</v>
      </c>
      <c r="BX36" s="66">
        <f t="shared" si="41"/>
        <v>2.0048532849638832E-7</v>
      </c>
      <c r="BY36" s="16"/>
      <c r="BZ36" s="16"/>
      <c r="CA36" s="16"/>
      <c r="CB36" s="17"/>
    </row>
    <row r="37" spans="2:80" x14ac:dyDescent="0.25">
      <c r="B37" s="8"/>
      <c r="C37" s="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6"/>
    </row>
    <row r="38" spans="2:80" x14ac:dyDescent="0.25">
      <c r="B38" s="8"/>
      <c r="C38" s="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6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6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6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6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6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6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6"/>
    </row>
    <row r="45" spans="2:80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6"/>
    </row>
    <row r="46" spans="2:80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6"/>
    </row>
    <row r="47" spans="2:80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6"/>
    </row>
    <row r="48" spans="2:80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6"/>
    </row>
    <row r="49" spans="2:79" x14ac:dyDescent="0.25">
      <c r="B49" s="42"/>
      <c r="C49" s="42" t="s">
        <v>0</v>
      </c>
      <c r="D49" s="44"/>
      <c r="E49" s="43" t="s">
        <v>1</v>
      </c>
      <c r="F49" s="43"/>
      <c r="G49" s="42" t="s">
        <v>2</v>
      </c>
      <c r="H49" s="44"/>
      <c r="I49" s="43" t="s">
        <v>3</v>
      </c>
      <c r="J49" s="43"/>
      <c r="K49" s="42" t="s">
        <v>4</v>
      </c>
      <c r="L49" s="44"/>
      <c r="M49" s="43" t="s">
        <v>18</v>
      </c>
      <c r="N49" s="43"/>
      <c r="O49" s="42" t="s">
        <v>19</v>
      </c>
      <c r="P49" s="44"/>
      <c r="Q49" s="43" t="s">
        <v>20</v>
      </c>
      <c r="R49" s="43"/>
      <c r="S49" s="42" t="s">
        <v>21</v>
      </c>
      <c r="T49" s="44"/>
      <c r="U49" s="42" t="s">
        <v>22</v>
      </c>
      <c r="V49" s="44"/>
      <c r="W49" s="42" t="s">
        <v>23</v>
      </c>
      <c r="X49" s="44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6"/>
    </row>
    <row r="50" spans="2:79" x14ac:dyDescent="0.25">
      <c r="B50" s="7" t="s">
        <v>11</v>
      </c>
      <c r="C50" s="57">
        <v>1</v>
      </c>
      <c r="D50" s="15">
        <v>9.038291597166033E-2</v>
      </c>
      <c r="E50" s="37">
        <v>1</v>
      </c>
      <c r="F50" s="37">
        <v>0.23704400826717534</v>
      </c>
      <c r="G50" s="45">
        <v>1</v>
      </c>
      <c r="H50" s="35">
        <v>0.33042425581595108</v>
      </c>
      <c r="I50" s="37">
        <v>1</v>
      </c>
      <c r="J50" s="37">
        <v>0.20075679507522776</v>
      </c>
      <c r="K50" s="45">
        <v>1</v>
      </c>
      <c r="L50" s="35">
        <v>0.13956062288698723</v>
      </c>
      <c r="M50" s="37">
        <v>1</v>
      </c>
      <c r="N50" s="37">
        <v>0.25849962087207012</v>
      </c>
      <c r="O50" s="45">
        <v>1</v>
      </c>
      <c r="P50" s="35">
        <v>0.23112740835674322</v>
      </c>
      <c r="Q50" s="37">
        <v>1</v>
      </c>
      <c r="R50" s="37">
        <v>0.24530467947435414</v>
      </c>
      <c r="S50" s="45">
        <v>1</v>
      </c>
      <c r="T50" s="35">
        <v>0.47733064884558679</v>
      </c>
      <c r="U50" s="45">
        <v>1</v>
      </c>
      <c r="V50" s="35">
        <v>0.26956984546714025</v>
      </c>
      <c r="W50" s="39">
        <v>1</v>
      </c>
      <c r="X50" s="38">
        <v>0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6"/>
    </row>
    <row r="51" spans="2:79" x14ac:dyDescent="0.25">
      <c r="B51" s="7" t="s">
        <v>13</v>
      </c>
      <c r="C51" s="58">
        <v>0.65574398784974597</v>
      </c>
      <c r="D51" s="5">
        <v>0.28133835960333642</v>
      </c>
      <c r="E51" s="37">
        <v>1.904376977258146</v>
      </c>
      <c r="F51" s="37">
        <v>0.67972398752614993</v>
      </c>
      <c r="G51" s="45">
        <v>1.4119593442000191</v>
      </c>
      <c r="H51" s="35">
        <v>0.66271657158802078</v>
      </c>
      <c r="I51" s="37">
        <v>3.474284103883551</v>
      </c>
      <c r="J51" s="37">
        <v>1.3132110430678918</v>
      </c>
      <c r="K51" s="45">
        <v>0.89889646339964313</v>
      </c>
      <c r="L51" s="35">
        <v>0.13732441406228738</v>
      </c>
      <c r="M51" s="37">
        <v>5.9731947141762198</v>
      </c>
      <c r="N51" s="37">
        <v>2.7738541596435069</v>
      </c>
      <c r="O51" s="45">
        <v>5.2124126211688244</v>
      </c>
      <c r="P51" s="35">
        <v>1.5896906165368705</v>
      </c>
      <c r="Q51" s="37">
        <v>0.65500300617118523</v>
      </c>
      <c r="R51" s="37">
        <v>0.61178174855510215</v>
      </c>
      <c r="S51" s="45">
        <v>1.5409038880504495</v>
      </c>
      <c r="T51" s="35">
        <v>0.67015243183111195</v>
      </c>
      <c r="U51" s="45">
        <v>1.4571084253802562</v>
      </c>
      <c r="V51" s="35">
        <v>0.51730505294034901</v>
      </c>
      <c r="W51" s="39">
        <v>7.3190947178236971</v>
      </c>
      <c r="X51" s="38">
        <v>5.4575428847303904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6"/>
    </row>
    <row r="52" spans="2:79" x14ac:dyDescent="0.25">
      <c r="B52" s="7" t="s">
        <v>14</v>
      </c>
      <c r="C52" s="58">
        <v>0.90041184640506478</v>
      </c>
      <c r="D52" s="5">
        <v>0.20561622633335572</v>
      </c>
      <c r="E52" s="37">
        <v>2.8154182033171118</v>
      </c>
      <c r="F52" s="37">
        <v>0.5532834596408237</v>
      </c>
      <c r="G52" s="45">
        <v>1.6438396081249533</v>
      </c>
      <c r="H52" s="35">
        <v>0.45459531092430566</v>
      </c>
      <c r="I52" s="37">
        <v>9.3140853175435652</v>
      </c>
      <c r="J52" s="37">
        <v>0.94740017668183996</v>
      </c>
      <c r="K52" s="45">
        <v>1.7765186715264989</v>
      </c>
      <c r="L52" s="35">
        <v>0.1461713201111236</v>
      </c>
      <c r="M52" s="37">
        <v>16.015745613098581</v>
      </c>
      <c r="N52" s="37">
        <v>10.716121649419351</v>
      </c>
      <c r="O52" s="45">
        <v>17.190022071972557</v>
      </c>
      <c r="P52" s="35">
        <v>4.5163928351269647</v>
      </c>
      <c r="Q52" s="37">
        <v>1.1081498487963815</v>
      </c>
      <c r="R52" s="37">
        <v>0.50741849160057617</v>
      </c>
      <c r="S52" s="45">
        <v>1.4794011734730486</v>
      </c>
      <c r="T52" s="35">
        <v>0.44365847583260687</v>
      </c>
      <c r="U52" s="45">
        <v>7.4869254138531236</v>
      </c>
      <c r="V52" s="35">
        <v>3.7367182657546323</v>
      </c>
      <c r="W52" s="39">
        <v>54.935874601474154</v>
      </c>
      <c r="X52" s="38">
        <v>40.059691567771125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6"/>
    </row>
    <row r="53" spans="2:79" x14ac:dyDescent="0.25">
      <c r="B53" s="7" t="s">
        <v>15</v>
      </c>
      <c r="C53" s="58">
        <v>1.20266487693713</v>
      </c>
      <c r="D53" s="5">
        <v>0.56012020863826129</v>
      </c>
      <c r="E53" s="37">
        <v>4.9637215089458575</v>
      </c>
      <c r="F53" s="35">
        <v>0.72674144629429238</v>
      </c>
      <c r="G53" s="45">
        <v>0.44362612228908505</v>
      </c>
      <c r="H53" s="35">
        <v>0.20345765364049961</v>
      </c>
      <c r="I53" s="37">
        <v>2.2935801160344038</v>
      </c>
      <c r="J53" s="37">
        <v>0.29150535990372867</v>
      </c>
      <c r="K53" s="45">
        <v>2.7221003031508593</v>
      </c>
      <c r="L53" s="35">
        <v>0.52508828120950135</v>
      </c>
      <c r="M53" s="37">
        <v>10.509575968343441</v>
      </c>
      <c r="N53" s="37">
        <v>4.1770046454136631</v>
      </c>
      <c r="O53" s="45">
        <v>19.021319002038172</v>
      </c>
      <c r="P53" s="35">
        <v>7.8298328236018744</v>
      </c>
      <c r="Q53" s="37">
        <v>2.7759502803366116</v>
      </c>
      <c r="R53" s="37">
        <v>0.54305398388863868</v>
      </c>
      <c r="S53" s="45">
        <v>6.0739832912950558</v>
      </c>
      <c r="T53" s="35">
        <v>2.1850079943460132</v>
      </c>
      <c r="U53" s="45">
        <v>7.7763268495694202</v>
      </c>
      <c r="V53" s="35">
        <v>3.0453522033940779</v>
      </c>
      <c r="W53" s="39">
        <v>134.66465144528379</v>
      </c>
      <c r="X53" s="38">
        <v>66.775239704292076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6"/>
    </row>
    <row r="54" spans="2:79" x14ac:dyDescent="0.25">
      <c r="B54" s="7" t="s">
        <v>16</v>
      </c>
      <c r="C54" s="58">
        <v>1.1095117925550289</v>
      </c>
      <c r="D54" s="5">
        <v>1.2204007080566042</v>
      </c>
      <c r="E54" s="37">
        <v>2.6773527427973787</v>
      </c>
      <c r="F54" s="37">
        <v>1.7158187124381064</v>
      </c>
      <c r="G54" s="45">
        <v>1.4431312224827222</v>
      </c>
      <c r="H54" s="35">
        <v>0.37071990826238943</v>
      </c>
      <c r="I54" s="37">
        <v>5.2487820892972339</v>
      </c>
      <c r="J54" s="37">
        <v>4.1285347475548395</v>
      </c>
      <c r="K54" s="45">
        <v>4.9933821074553313</v>
      </c>
      <c r="L54" s="35">
        <v>4.1738503074294915</v>
      </c>
      <c r="M54" s="37">
        <v>26.131470773156597</v>
      </c>
      <c r="N54" s="37">
        <v>28.843804533833982</v>
      </c>
      <c r="O54" s="45">
        <v>26.770453411677334</v>
      </c>
      <c r="P54" s="35">
        <v>28.858670408160698</v>
      </c>
      <c r="Q54" s="37">
        <v>5.682044679565835</v>
      </c>
      <c r="R54" s="37">
        <v>3.9231693412276245</v>
      </c>
      <c r="S54" s="45">
        <v>5.5982849281466063</v>
      </c>
      <c r="T54" s="35">
        <v>0.65701722887651182</v>
      </c>
      <c r="U54" s="45">
        <v>54.159784377825154</v>
      </c>
      <c r="V54" s="35">
        <v>60.593501602322817</v>
      </c>
      <c r="W54" s="39">
        <v>593.92890540054702</v>
      </c>
      <c r="X54" s="38">
        <v>403.3932485176677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6"/>
    </row>
    <row r="55" spans="2:79" x14ac:dyDescent="0.25">
      <c r="B55" s="3" t="s">
        <v>32</v>
      </c>
      <c r="C55" s="46">
        <v>0.94337365579036758</v>
      </c>
      <c r="D55" s="41">
        <v>0.13722942195580112</v>
      </c>
      <c r="E55" s="40">
        <v>5.8994478731933375</v>
      </c>
      <c r="F55" s="40">
        <v>0.25634687372646831</v>
      </c>
      <c r="G55" s="46">
        <v>0.4101618504677792</v>
      </c>
      <c r="H55" s="41">
        <v>0.14984629846396735</v>
      </c>
      <c r="I55" s="40">
        <v>5.4365475910209602</v>
      </c>
      <c r="J55" s="40">
        <v>1.5697585686341335</v>
      </c>
      <c r="K55" s="46">
        <v>2.1367203763533178</v>
      </c>
      <c r="L55" s="41">
        <v>0.29919492454825342</v>
      </c>
      <c r="M55" s="40">
        <v>26.880697320591157</v>
      </c>
      <c r="N55" s="40">
        <v>1.7794212738448678</v>
      </c>
      <c r="O55" s="46">
        <v>21.779042271084933</v>
      </c>
      <c r="P55" s="41">
        <v>8.2998551169885655</v>
      </c>
      <c r="Q55" s="40">
        <v>14.838358476075621</v>
      </c>
      <c r="R55" s="40">
        <v>2.6587570151201181</v>
      </c>
      <c r="S55" s="46">
        <v>1.9476984410113067</v>
      </c>
      <c r="T55" s="41">
        <v>0.88548571322366021</v>
      </c>
      <c r="U55" s="46">
        <v>8.2028682435145921</v>
      </c>
      <c r="V55" s="41">
        <v>4.2712775914333347</v>
      </c>
      <c r="W55" s="53">
        <v>64.613154485871604</v>
      </c>
      <c r="X55" s="51">
        <v>25.574763272398123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6"/>
    </row>
    <row r="56" spans="2:79" x14ac:dyDescent="0.2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6"/>
    </row>
    <row r="57" spans="2:79" x14ac:dyDescent="0.2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6"/>
    </row>
    <row r="58" spans="2:79" x14ac:dyDescent="0.2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6"/>
    </row>
    <row r="59" spans="2:79" x14ac:dyDescent="0.2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6"/>
    </row>
    <row r="60" spans="2:79" x14ac:dyDescent="0.2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6"/>
    </row>
    <row r="61" spans="2:79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6"/>
    </row>
    <row r="62" spans="2:79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6"/>
    </row>
    <row r="63" spans="2:79" x14ac:dyDescent="0.25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6"/>
    </row>
    <row r="64" spans="2:79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6"/>
    </row>
    <row r="65" spans="2:79" x14ac:dyDescent="0.2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6"/>
    </row>
    <row r="66" spans="2:79" x14ac:dyDescent="0.25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6"/>
    </row>
    <row r="67" spans="2:79" x14ac:dyDescent="0.25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6"/>
    </row>
    <row r="68" spans="2:79" x14ac:dyDescent="0.25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6"/>
    </row>
    <row r="69" spans="2:79" x14ac:dyDescent="0.25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6"/>
    </row>
    <row r="70" spans="2:79" x14ac:dyDescent="0.25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6"/>
    </row>
    <row r="71" spans="2:79" x14ac:dyDescent="0.25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6"/>
    </row>
    <row r="72" spans="2:79" x14ac:dyDescent="0.25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6"/>
    </row>
    <row r="73" spans="2:79" x14ac:dyDescent="0.25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6"/>
    </row>
    <row r="74" spans="2:79" x14ac:dyDescent="0.25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6"/>
    </row>
    <row r="75" spans="2:79" x14ac:dyDescent="0.25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6"/>
    </row>
    <row r="76" spans="2:79" x14ac:dyDescent="0.25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6"/>
    </row>
    <row r="77" spans="2:79" x14ac:dyDescent="0.25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6"/>
    </row>
    <row r="78" spans="2:79" x14ac:dyDescent="0.25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6"/>
    </row>
    <row r="79" spans="2:79" x14ac:dyDescent="0.25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6"/>
    </row>
    <row r="80" spans="2:79" x14ac:dyDescent="0.25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6"/>
    </row>
    <row r="81" spans="2:79" x14ac:dyDescent="0.25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6"/>
    </row>
    <row r="82" spans="2:79" x14ac:dyDescent="0.25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6"/>
    </row>
    <row r="83" spans="2:79" x14ac:dyDescent="0.25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6"/>
    </row>
    <row r="84" spans="2:79" x14ac:dyDescent="0.25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6"/>
    </row>
    <row r="85" spans="2:79" x14ac:dyDescent="0.25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6"/>
    </row>
    <row r="86" spans="2:79" x14ac:dyDescent="0.25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6"/>
    </row>
    <row r="87" spans="2:79" x14ac:dyDescent="0.25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6"/>
    </row>
    <row r="88" spans="2:79" x14ac:dyDescent="0.25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6"/>
    </row>
    <row r="89" spans="2:79" x14ac:dyDescent="0.25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6"/>
    </row>
    <row r="90" spans="2:79" x14ac:dyDescent="0.25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6"/>
    </row>
    <row r="91" spans="2:79" x14ac:dyDescent="0.25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6"/>
    </row>
    <row r="92" spans="2:79" x14ac:dyDescent="0.25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6"/>
    </row>
    <row r="93" spans="2:79" x14ac:dyDescent="0.25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6"/>
    </row>
    <row r="94" spans="2:79" x14ac:dyDescent="0.25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6"/>
    </row>
    <row r="95" spans="2:79" x14ac:dyDescent="0.25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42"/>
      <c r="R95" s="42" t="s">
        <v>0</v>
      </c>
      <c r="S95" s="44"/>
      <c r="T95" s="43" t="s">
        <v>1</v>
      </c>
      <c r="U95" s="43"/>
      <c r="V95" s="42" t="s">
        <v>2</v>
      </c>
      <c r="W95" s="44"/>
      <c r="X95" s="43" t="s">
        <v>3</v>
      </c>
      <c r="Y95" s="43"/>
      <c r="Z95" s="42" t="s">
        <v>4</v>
      </c>
      <c r="AA95" s="44"/>
      <c r="AB95" s="43" t="s">
        <v>18</v>
      </c>
      <c r="AC95" s="43"/>
      <c r="AD95" s="42" t="s">
        <v>19</v>
      </c>
      <c r="AE95" s="44"/>
      <c r="AF95" s="43" t="s">
        <v>20</v>
      </c>
      <c r="AG95" s="43"/>
      <c r="AH95" s="42" t="s">
        <v>21</v>
      </c>
      <c r="AI95" s="44"/>
      <c r="AJ95" s="42" t="s">
        <v>22</v>
      </c>
      <c r="AK95" s="44"/>
      <c r="AL95" s="42" t="s">
        <v>23</v>
      </c>
      <c r="AM95" s="44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6"/>
    </row>
    <row r="96" spans="2:79" x14ac:dyDescent="0.25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7" t="s">
        <v>11</v>
      </c>
      <c r="R96" s="57">
        <v>1</v>
      </c>
      <c r="S96" s="15">
        <v>9.038291597166033E-2</v>
      </c>
      <c r="T96" s="37">
        <v>1</v>
      </c>
      <c r="U96" s="37">
        <v>0.23704400826717534</v>
      </c>
      <c r="V96" s="45">
        <v>1</v>
      </c>
      <c r="W96" s="35">
        <v>0.33042425581595108</v>
      </c>
      <c r="X96" s="37">
        <v>1</v>
      </c>
      <c r="Y96" s="37">
        <v>0.20075679507522776</v>
      </c>
      <c r="Z96" s="45">
        <v>1</v>
      </c>
      <c r="AA96" s="35">
        <v>0.13956062288698723</v>
      </c>
      <c r="AB96" s="37">
        <v>1</v>
      </c>
      <c r="AC96" s="37">
        <v>0.25849962087207012</v>
      </c>
      <c r="AD96" s="45">
        <v>1</v>
      </c>
      <c r="AE96" s="35">
        <v>0.23112740835674322</v>
      </c>
      <c r="AF96" s="37">
        <v>1</v>
      </c>
      <c r="AG96" s="37">
        <v>0.24530467947435414</v>
      </c>
      <c r="AH96" s="45">
        <v>1</v>
      </c>
      <c r="AI96" s="35">
        <v>0.47733064884558679</v>
      </c>
      <c r="AJ96" s="45">
        <v>1</v>
      </c>
      <c r="AK96" s="35">
        <v>0.26956984546714025</v>
      </c>
      <c r="AL96" s="39">
        <v>1</v>
      </c>
      <c r="AM96" s="38">
        <v>0</v>
      </c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6"/>
    </row>
    <row r="97" spans="2:79" x14ac:dyDescent="0.25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7" t="s">
        <v>13</v>
      </c>
      <c r="R97" s="58">
        <v>0.65574398784974597</v>
      </c>
      <c r="S97" s="5">
        <v>0.28133835960333642</v>
      </c>
      <c r="T97" s="37">
        <v>1.904376977258146</v>
      </c>
      <c r="U97" s="37">
        <v>0.67972398752614993</v>
      </c>
      <c r="V97" s="45">
        <v>1.4119593442000191</v>
      </c>
      <c r="W97" s="35">
        <v>0.66271657158802078</v>
      </c>
      <c r="X97" s="37">
        <v>3.474284103883551</v>
      </c>
      <c r="Y97" s="37">
        <v>1.3132110430678918</v>
      </c>
      <c r="Z97" s="45">
        <v>0.89889646339964313</v>
      </c>
      <c r="AA97" s="35">
        <v>0.13732441406228738</v>
      </c>
      <c r="AB97" s="37">
        <v>5.9731947141762198</v>
      </c>
      <c r="AC97" s="37">
        <v>2.7738541596435069</v>
      </c>
      <c r="AD97" s="45">
        <v>5.2124126211688244</v>
      </c>
      <c r="AE97" s="35">
        <v>1.5896906165368705</v>
      </c>
      <c r="AF97" s="37">
        <v>0.65500300617118523</v>
      </c>
      <c r="AG97" s="37">
        <v>0.61178174855510215</v>
      </c>
      <c r="AH97" s="45">
        <v>1.5409038880504495</v>
      </c>
      <c r="AI97" s="35">
        <v>0.67015243183111195</v>
      </c>
      <c r="AJ97" s="45">
        <v>1.4571084253802562</v>
      </c>
      <c r="AK97" s="35">
        <v>0.51730505294034901</v>
      </c>
      <c r="AL97" s="39">
        <v>7.3190947178236971</v>
      </c>
      <c r="AM97" s="38">
        <v>5.4575428847303904</v>
      </c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6"/>
    </row>
    <row r="98" spans="2:79" x14ac:dyDescent="0.25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7" t="s">
        <v>14</v>
      </c>
      <c r="R98" s="58">
        <v>0.90041184640506478</v>
      </c>
      <c r="S98" s="5">
        <v>0.20561622633335572</v>
      </c>
      <c r="T98" s="37">
        <v>2.8154182033171118</v>
      </c>
      <c r="U98" s="37">
        <v>0.5532834596408237</v>
      </c>
      <c r="V98" s="45">
        <v>1.6438396081249533</v>
      </c>
      <c r="W98" s="35">
        <v>0.45459531092430566</v>
      </c>
      <c r="X98" s="37">
        <v>9.3140853175435652</v>
      </c>
      <c r="Y98" s="37">
        <v>0.94740017668183996</v>
      </c>
      <c r="Z98" s="45">
        <v>1.7765186715264989</v>
      </c>
      <c r="AA98" s="35">
        <v>0.1461713201111236</v>
      </c>
      <c r="AB98" s="37">
        <v>16.015745613098581</v>
      </c>
      <c r="AC98" s="37">
        <v>10.716121649419351</v>
      </c>
      <c r="AD98" s="45">
        <v>17.190022071972557</v>
      </c>
      <c r="AE98" s="35">
        <v>4.5163928351269647</v>
      </c>
      <c r="AF98" s="37">
        <v>1.1081498487963815</v>
      </c>
      <c r="AG98" s="37">
        <v>0.50741849160057617</v>
      </c>
      <c r="AH98" s="45">
        <v>1.4794011734730486</v>
      </c>
      <c r="AI98" s="35">
        <v>0.44365847583260687</v>
      </c>
      <c r="AJ98" s="45">
        <v>7.4869254138531236</v>
      </c>
      <c r="AK98" s="35">
        <v>3.7367182657546323</v>
      </c>
      <c r="AL98" s="39">
        <v>54.935874601474154</v>
      </c>
      <c r="AM98" s="38">
        <v>40.059691567771125</v>
      </c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6"/>
    </row>
    <row r="99" spans="2:79" x14ac:dyDescent="0.25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7" t="s">
        <v>15</v>
      </c>
      <c r="R99" s="58">
        <v>1.20266487693713</v>
      </c>
      <c r="S99" s="5">
        <v>0.56012020863826129</v>
      </c>
      <c r="T99" s="37">
        <v>4.9637215089458575</v>
      </c>
      <c r="U99" s="35">
        <v>0.72674144629429238</v>
      </c>
      <c r="V99" s="45">
        <v>0.44362612228908505</v>
      </c>
      <c r="W99" s="35">
        <v>0.20345765364049961</v>
      </c>
      <c r="X99" s="37">
        <v>2.2935801160344038</v>
      </c>
      <c r="Y99" s="37">
        <v>0.29150535990372867</v>
      </c>
      <c r="Z99" s="45">
        <v>2.7221003031508593</v>
      </c>
      <c r="AA99" s="35">
        <v>0.52508828120950135</v>
      </c>
      <c r="AB99" s="37">
        <v>10.509575968343441</v>
      </c>
      <c r="AC99" s="37">
        <v>4.1770046454136631</v>
      </c>
      <c r="AD99" s="45">
        <v>19.021319002038172</v>
      </c>
      <c r="AE99" s="35">
        <v>7.8298328236018744</v>
      </c>
      <c r="AF99" s="37">
        <v>2.7759502803366116</v>
      </c>
      <c r="AG99" s="37">
        <v>0.54305398388863868</v>
      </c>
      <c r="AH99" s="45">
        <v>6.0739832912950558</v>
      </c>
      <c r="AI99" s="35">
        <v>2.1850079943460132</v>
      </c>
      <c r="AJ99" s="45">
        <v>7.7763268495694202</v>
      </c>
      <c r="AK99" s="35">
        <v>3.0453522033940779</v>
      </c>
      <c r="AL99" s="39">
        <v>134.66465144528379</v>
      </c>
      <c r="AM99" s="38">
        <v>66.775239704292076</v>
      </c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6"/>
    </row>
    <row r="100" spans="2:79" x14ac:dyDescent="0.25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7" t="s">
        <v>16</v>
      </c>
      <c r="R100" s="58">
        <v>1.1095117925550289</v>
      </c>
      <c r="S100" s="5">
        <v>1.2204007080566042</v>
      </c>
      <c r="T100" s="37">
        <v>2.6773527427973787</v>
      </c>
      <c r="U100" s="37">
        <v>1.7158187124381064</v>
      </c>
      <c r="V100" s="45">
        <v>1.4431312224827222</v>
      </c>
      <c r="W100" s="35">
        <v>0.37071990826238943</v>
      </c>
      <c r="X100" s="37">
        <v>5.2487820892972339</v>
      </c>
      <c r="Y100" s="37">
        <v>4.1285347475548395</v>
      </c>
      <c r="Z100" s="45">
        <v>4.9933821074553313</v>
      </c>
      <c r="AA100" s="35">
        <v>4.1738503074294915</v>
      </c>
      <c r="AB100" s="37">
        <v>26.131470773156597</v>
      </c>
      <c r="AC100" s="37">
        <v>28.843804533833982</v>
      </c>
      <c r="AD100" s="45">
        <v>26.770453411677334</v>
      </c>
      <c r="AE100" s="35">
        <v>28.858670408160698</v>
      </c>
      <c r="AF100" s="37">
        <v>5.682044679565835</v>
      </c>
      <c r="AG100" s="37">
        <v>3.9231693412276245</v>
      </c>
      <c r="AH100" s="45">
        <v>5.5982849281466063</v>
      </c>
      <c r="AI100" s="35">
        <v>0.65701722887651182</v>
      </c>
      <c r="AJ100" s="45">
        <v>54.159784377825154</v>
      </c>
      <c r="AK100" s="35">
        <v>60.593501602322817</v>
      </c>
      <c r="AL100" s="39">
        <v>593.92890540054702</v>
      </c>
      <c r="AM100" s="38">
        <v>403.3932485176677</v>
      </c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6"/>
    </row>
    <row r="101" spans="2:79" x14ac:dyDescent="0.25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3"/>
      <c r="R101" s="46"/>
      <c r="S101" s="41"/>
      <c r="T101" s="40"/>
      <c r="U101" s="40"/>
      <c r="V101" s="46"/>
      <c r="W101" s="41"/>
      <c r="X101" s="40"/>
      <c r="Y101" s="40"/>
      <c r="Z101" s="46"/>
      <c r="AA101" s="41"/>
      <c r="AB101" s="40"/>
      <c r="AC101" s="40"/>
      <c r="AD101" s="46"/>
      <c r="AE101" s="41"/>
      <c r="AF101" s="40"/>
      <c r="AG101" s="40"/>
      <c r="AH101" s="46"/>
      <c r="AI101" s="41"/>
      <c r="AJ101" s="46"/>
      <c r="AK101" s="41"/>
      <c r="AL101" s="53"/>
      <c r="AM101" s="51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6"/>
    </row>
    <row r="102" spans="2:79" x14ac:dyDescent="0.25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6"/>
    </row>
    <row r="103" spans="2:79" x14ac:dyDescent="0.25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6"/>
    </row>
    <row r="104" spans="2:79" x14ac:dyDescent="0.25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6"/>
    </row>
    <row r="105" spans="2:79" x14ac:dyDescent="0.25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6"/>
    </row>
    <row r="106" spans="2:79" x14ac:dyDescent="0.25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6"/>
    </row>
    <row r="107" spans="2:79" x14ac:dyDescent="0.25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6"/>
    </row>
    <row r="108" spans="2:79" x14ac:dyDescent="0.25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6"/>
    </row>
    <row r="109" spans="2:79" x14ac:dyDescent="0.25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6"/>
    </row>
    <row r="110" spans="2:79" x14ac:dyDescent="0.25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6"/>
    </row>
    <row r="111" spans="2:79" x14ac:dyDescent="0.25">
      <c r="B111" s="73" t="s">
        <v>35</v>
      </c>
      <c r="C111" s="74" t="s">
        <v>1</v>
      </c>
      <c r="D111" s="74"/>
      <c r="E111" s="74" t="s">
        <v>36</v>
      </c>
      <c r="F111" s="74" t="s">
        <v>37</v>
      </c>
      <c r="G111" s="74" t="s">
        <v>38</v>
      </c>
      <c r="H111" s="75" t="s">
        <v>39</v>
      </c>
      <c r="I111" s="73" t="s">
        <v>35</v>
      </c>
      <c r="J111" s="74" t="s">
        <v>2</v>
      </c>
      <c r="K111" s="74"/>
      <c r="L111" s="74" t="s">
        <v>36</v>
      </c>
      <c r="M111" s="74" t="s">
        <v>37</v>
      </c>
      <c r="N111" s="74" t="s">
        <v>38</v>
      </c>
      <c r="O111" s="75" t="s">
        <v>39</v>
      </c>
      <c r="P111" s="73" t="s">
        <v>35</v>
      </c>
      <c r="Q111" s="74" t="s">
        <v>3</v>
      </c>
      <c r="R111" s="74"/>
      <c r="S111" s="74" t="s">
        <v>36</v>
      </c>
      <c r="T111" s="74" t="s">
        <v>37</v>
      </c>
      <c r="U111" s="74" t="s">
        <v>38</v>
      </c>
      <c r="V111" s="75" t="s">
        <v>39</v>
      </c>
      <c r="W111" s="73" t="s">
        <v>35</v>
      </c>
      <c r="X111" s="74" t="s">
        <v>4</v>
      </c>
      <c r="Y111" s="74"/>
      <c r="Z111" s="74" t="s">
        <v>36</v>
      </c>
      <c r="AA111" s="74" t="s">
        <v>37</v>
      </c>
      <c r="AB111" s="74" t="s">
        <v>38</v>
      </c>
      <c r="AC111" s="75" t="s">
        <v>39</v>
      </c>
      <c r="AD111" s="73" t="s">
        <v>35</v>
      </c>
      <c r="AE111" s="74" t="s">
        <v>5</v>
      </c>
      <c r="AF111" s="74"/>
      <c r="AG111" s="74" t="s">
        <v>36</v>
      </c>
      <c r="AH111" s="74" t="s">
        <v>37</v>
      </c>
      <c r="AI111" s="74" t="s">
        <v>38</v>
      </c>
      <c r="AJ111" s="75" t="s">
        <v>39</v>
      </c>
      <c r="AK111" s="73" t="s">
        <v>35</v>
      </c>
      <c r="AL111" s="74" t="s">
        <v>6</v>
      </c>
      <c r="AM111" s="74"/>
      <c r="AN111" s="74" t="s">
        <v>36</v>
      </c>
      <c r="AO111" s="74" t="s">
        <v>37</v>
      </c>
      <c r="AP111" s="74" t="s">
        <v>38</v>
      </c>
      <c r="AQ111" s="75" t="s">
        <v>39</v>
      </c>
      <c r="AR111" s="73" t="s">
        <v>35</v>
      </c>
      <c r="AS111" s="74" t="s">
        <v>7</v>
      </c>
      <c r="AT111" s="74"/>
      <c r="AU111" s="74" t="s">
        <v>36</v>
      </c>
      <c r="AV111" s="74" t="s">
        <v>37</v>
      </c>
      <c r="AW111" s="74" t="s">
        <v>38</v>
      </c>
      <c r="AX111" s="75" t="s">
        <v>39</v>
      </c>
      <c r="AY111" s="73" t="s">
        <v>35</v>
      </c>
      <c r="AZ111" s="74" t="s">
        <v>8</v>
      </c>
      <c r="BA111" s="74"/>
      <c r="BB111" s="74" t="s">
        <v>36</v>
      </c>
      <c r="BC111" s="74" t="s">
        <v>37</v>
      </c>
      <c r="BD111" s="74" t="s">
        <v>38</v>
      </c>
      <c r="BE111" s="75" t="s">
        <v>39</v>
      </c>
      <c r="BF111" s="73" t="s">
        <v>35</v>
      </c>
      <c r="BG111" s="74" t="s">
        <v>40</v>
      </c>
      <c r="BH111" s="74"/>
      <c r="BI111" s="74" t="s">
        <v>36</v>
      </c>
      <c r="BJ111" s="74" t="s">
        <v>37</v>
      </c>
      <c r="BK111" s="74" t="s">
        <v>38</v>
      </c>
      <c r="BL111" s="75" t="s">
        <v>39</v>
      </c>
      <c r="BM111" s="73" t="s">
        <v>35</v>
      </c>
      <c r="BN111" s="74" t="s">
        <v>23</v>
      </c>
      <c r="BO111" s="74"/>
      <c r="BP111" s="74" t="s">
        <v>36</v>
      </c>
      <c r="BQ111" s="74" t="s">
        <v>37</v>
      </c>
      <c r="BR111" s="74" t="s">
        <v>38</v>
      </c>
      <c r="BS111" s="75" t="s">
        <v>39</v>
      </c>
      <c r="BT111" s="8"/>
      <c r="BU111" s="8"/>
      <c r="BV111" s="8"/>
      <c r="BW111" s="8"/>
      <c r="BX111" s="8"/>
      <c r="BY111" s="8"/>
      <c r="BZ111" s="8"/>
      <c r="CA111" s="6"/>
    </row>
    <row r="112" spans="2:79" x14ac:dyDescent="0.25">
      <c r="B112" s="76">
        <v>0</v>
      </c>
      <c r="C112" s="37">
        <v>1</v>
      </c>
      <c r="D112" s="37">
        <v>0.23704400826717534</v>
      </c>
      <c r="E112" s="29"/>
      <c r="F112" s="29"/>
      <c r="G112" s="29"/>
      <c r="H112" s="77"/>
      <c r="I112" s="76">
        <v>0</v>
      </c>
      <c r="J112" s="45">
        <v>1</v>
      </c>
      <c r="K112" s="35">
        <v>0.33042425581595108</v>
      </c>
      <c r="L112" s="29"/>
      <c r="M112" s="29"/>
      <c r="N112" s="29"/>
      <c r="O112" s="77"/>
      <c r="P112" s="76">
        <v>0</v>
      </c>
      <c r="Q112" s="37">
        <v>1</v>
      </c>
      <c r="R112" s="37">
        <v>0.20075679507522776</v>
      </c>
      <c r="S112" s="29"/>
      <c r="T112" s="29"/>
      <c r="U112" s="29"/>
      <c r="V112" s="77"/>
      <c r="W112" s="76">
        <v>0</v>
      </c>
      <c r="X112" s="45">
        <v>1</v>
      </c>
      <c r="Y112" s="35">
        <v>0.13956062288698723</v>
      </c>
      <c r="Z112" s="29"/>
      <c r="AA112" s="29"/>
      <c r="AB112" s="29"/>
      <c r="AC112" s="77"/>
      <c r="AD112" s="76">
        <v>0</v>
      </c>
      <c r="AE112" s="37">
        <v>1</v>
      </c>
      <c r="AF112" s="37">
        <v>0.25849962087207012</v>
      </c>
      <c r="AG112" s="29"/>
      <c r="AH112" s="29"/>
      <c r="AI112" s="29"/>
      <c r="AJ112" s="77"/>
      <c r="AK112" s="76">
        <v>0</v>
      </c>
      <c r="AL112" s="45">
        <v>1</v>
      </c>
      <c r="AM112" s="35">
        <v>0.23112740835674322</v>
      </c>
      <c r="AN112" s="29"/>
      <c r="AO112" s="29"/>
      <c r="AP112" s="29"/>
      <c r="AQ112" s="77"/>
      <c r="AR112" s="76">
        <v>0</v>
      </c>
      <c r="AS112" s="37">
        <v>1</v>
      </c>
      <c r="AT112" s="37">
        <v>0.24530467947435414</v>
      </c>
      <c r="AU112" s="29"/>
      <c r="AV112" s="29"/>
      <c r="AW112" s="29"/>
      <c r="AX112" s="77"/>
      <c r="AY112" s="76">
        <v>0</v>
      </c>
      <c r="AZ112" s="45">
        <v>1</v>
      </c>
      <c r="BA112" s="35">
        <v>0.47733064884558679</v>
      </c>
      <c r="BB112" s="29"/>
      <c r="BC112" s="29"/>
      <c r="BD112" s="29"/>
      <c r="BE112" s="77"/>
      <c r="BF112" s="76">
        <v>0</v>
      </c>
      <c r="BG112" s="45">
        <v>1</v>
      </c>
      <c r="BH112" s="35">
        <v>0.26956984546714025</v>
      </c>
      <c r="BI112" s="29"/>
      <c r="BJ112" s="29"/>
      <c r="BK112" s="29"/>
      <c r="BL112" s="77"/>
      <c r="BM112" s="76">
        <v>0</v>
      </c>
      <c r="BN112" s="39">
        <v>1</v>
      </c>
      <c r="BO112" s="38">
        <v>0</v>
      </c>
      <c r="BP112" s="29"/>
      <c r="BQ112" s="29"/>
      <c r="BR112" s="29"/>
      <c r="BS112" s="77"/>
      <c r="BT112" s="8"/>
      <c r="BU112" s="8"/>
      <c r="BV112" s="8"/>
      <c r="BW112" s="8"/>
      <c r="BX112" s="8"/>
      <c r="BY112" s="8"/>
      <c r="BZ112" s="8"/>
      <c r="CA112" s="6"/>
    </row>
    <row r="113" spans="2:79" x14ac:dyDescent="0.25">
      <c r="B113" s="76">
        <v>1</v>
      </c>
      <c r="C113" s="37">
        <v>1.904376977258146</v>
      </c>
      <c r="D113" s="37">
        <v>0.67972398752614993</v>
      </c>
      <c r="E113" s="29">
        <f>(C113+C112)*0.5*1</f>
        <v>1.452188488629073</v>
      </c>
      <c r="F113" s="29">
        <f>((C113-D113)+(C112-D112))*0.5*1</f>
        <v>0.99380449073241039</v>
      </c>
      <c r="G113" s="29">
        <f>((C113+D113)+(C112+D112))*0.5*1</f>
        <v>1.9105724865257356</v>
      </c>
      <c r="H113" s="77"/>
      <c r="I113" s="76">
        <v>1</v>
      </c>
      <c r="J113" s="45">
        <v>1.4119593442000191</v>
      </c>
      <c r="K113" s="35">
        <v>0.66271657158802078</v>
      </c>
      <c r="L113" s="29">
        <f>(J113+J112)*0.5*1</f>
        <v>1.2059796721000096</v>
      </c>
      <c r="M113" s="29">
        <f>((J113-K113)+(J112-K112))*0.5*1</f>
        <v>0.7094092583980236</v>
      </c>
      <c r="N113" s="29">
        <f>((J113+K113)+(J112+K112))*0.5*1</f>
        <v>1.7025500858019957</v>
      </c>
      <c r="O113" s="77"/>
      <c r="P113" s="76">
        <v>1</v>
      </c>
      <c r="Q113" s="37">
        <v>3.474284103883551</v>
      </c>
      <c r="R113" s="37">
        <v>1.3132110430678918</v>
      </c>
      <c r="S113" s="29">
        <f>(Q113+Q112)*0.5*1</f>
        <v>2.2371420519417757</v>
      </c>
      <c r="T113" s="29">
        <f>((Q113-R113)+(Q112-R112))*0.5*1</f>
        <v>1.4801581328702156</v>
      </c>
      <c r="U113" s="29">
        <f>((Q113+R113)+(Q112+R112))*0.5*1</f>
        <v>2.9941259710133354</v>
      </c>
      <c r="V113" s="77"/>
      <c r="W113" s="76">
        <v>1</v>
      </c>
      <c r="X113" s="45">
        <v>0.89889646339964313</v>
      </c>
      <c r="Y113" s="35">
        <v>0.13732441406228738</v>
      </c>
      <c r="Z113" s="29">
        <f>(X113+X112)*0.5*1</f>
        <v>0.94944823169982162</v>
      </c>
      <c r="AA113" s="29">
        <f>((X113-Y113)+(X112-Y112))*0.5*1</f>
        <v>0.81100571322518422</v>
      </c>
      <c r="AB113" s="29">
        <f>((X113+Y113)+(X112+Y112))*0.5*1</f>
        <v>1.0878907501744588</v>
      </c>
      <c r="AC113" s="77"/>
      <c r="AD113" s="76">
        <v>1</v>
      </c>
      <c r="AE113" s="37">
        <v>5.9731947141762198</v>
      </c>
      <c r="AF113" s="37">
        <v>2.7738541596435069</v>
      </c>
      <c r="AG113" s="29">
        <f>(AE113+AE112)*0.5*1</f>
        <v>3.4865973570881099</v>
      </c>
      <c r="AH113" s="29">
        <f>((AE113-AF113)+(AE112-AF112))*0.5*1</f>
        <v>1.9704204668303213</v>
      </c>
      <c r="AI113" s="29">
        <f>((AE113+AF113)+(AE112+AF112))*0.5*1</f>
        <v>5.0027742473458989</v>
      </c>
      <c r="AJ113" s="77"/>
      <c r="AK113" s="76">
        <v>1</v>
      </c>
      <c r="AL113" s="45">
        <v>5.2124126211688244</v>
      </c>
      <c r="AM113" s="35">
        <v>1.5896906165368705</v>
      </c>
      <c r="AN113" s="29">
        <f>(AL113+AL112)*0.5*1</f>
        <v>3.1062063105844122</v>
      </c>
      <c r="AO113" s="29">
        <f>((AL113-AM113)+(AL112-AM112))*0.5*1</f>
        <v>2.1957972981376055</v>
      </c>
      <c r="AP113" s="29">
        <f>((AL113+AM113)+(AL112+AM112))*0.5*1</f>
        <v>4.0166153230312194</v>
      </c>
      <c r="AQ113" s="77"/>
      <c r="AR113" s="76">
        <v>1</v>
      </c>
      <c r="AS113" s="37">
        <v>0.65500300617118523</v>
      </c>
      <c r="AT113" s="37">
        <v>0.61178174855510215</v>
      </c>
      <c r="AU113" s="29">
        <f>(AS113+AS112)*0.5*1</f>
        <v>0.82750150308559256</v>
      </c>
      <c r="AV113" s="29">
        <f>((AS113-AT113)+(AS112-AT112))*0.5*1</f>
        <v>0.3989582890708645</v>
      </c>
      <c r="AW113" s="29">
        <f>((AS113+AT113)+(AS112+AT112))*0.5*1</f>
        <v>1.2560447171003206</v>
      </c>
      <c r="AX113" s="77"/>
      <c r="AY113" s="76">
        <v>1</v>
      </c>
      <c r="AZ113" s="45">
        <v>1.5409038880504495</v>
      </c>
      <c r="BA113" s="35">
        <v>0.67015243183111195</v>
      </c>
      <c r="BB113" s="29">
        <f>(AZ113+AZ112)*0.5*1</f>
        <v>1.2704519440252247</v>
      </c>
      <c r="BC113" s="29">
        <f>((AZ113-BA113)+(AZ112-BA112))*0.5*1</f>
        <v>0.69671040368687542</v>
      </c>
      <c r="BD113" s="29">
        <f>((AZ113+BA113)+(AZ112+BA112))*0.5*1</f>
        <v>1.8441934843635741</v>
      </c>
      <c r="BE113" s="77"/>
      <c r="BF113" s="76">
        <v>1</v>
      </c>
      <c r="BG113" s="45">
        <v>1.4571084253802562</v>
      </c>
      <c r="BH113" s="35">
        <v>0.51730505294034901</v>
      </c>
      <c r="BI113" s="29">
        <f>(BG113+BG112)*0.5*1</f>
        <v>1.2285542126901281</v>
      </c>
      <c r="BJ113" s="29">
        <f>((BG113-BH113)+(BG112-BH112))*0.5*1</f>
        <v>0.83511676348638342</v>
      </c>
      <c r="BK113" s="29">
        <f>((BG113+BH113)+(BG112+BH112))*0.5*1</f>
        <v>1.6219916618938726</v>
      </c>
      <c r="BL113" s="77"/>
      <c r="BM113" s="76">
        <v>1</v>
      </c>
      <c r="BN113" s="39">
        <v>7.3190947178236971</v>
      </c>
      <c r="BO113" s="38">
        <v>5.4575428847303904</v>
      </c>
      <c r="BP113" s="29">
        <f>(BN113+BN112)*0.5*1</f>
        <v>4.1595473589118486</v>
      </c>
      <c r="BQ113" s="29">
        <f>((BN113-BO113)+(BN112-BO112))*0.5*1</f>
        <v>1.4307759165466534</v>
      </c>
      <c r="BR113" s="29">
        <f>((BN113+BO113)+(BN112+BO112))*0.5*1</f>
        <v>6.8883188012770438</v>
      </c>
      <c r="BS113" s="77"/>
      <c r="BT113" s="8"/>
      <c r="BU113" s="8"/>
      <c r="BV113" s="8"/>
      <c r="BW113" s="8"/>
      <c r="BX113" s="8"/>
      <c r="BY113" s="8"/>
      <c r="BZ113" s="8"/>
      <c r="CA113" s="6"/>
    </row>
    <row r="114" spans="2:79" x14ac:dyDescent="0.25">
      <c r="B114" s="76">
        <v>2</v>
      </c>
      <c r="C114" s="37">
        <v>2.8154182033171118</v>
      </c>
      <c r="D114" s="37">
        <v>0.5532834596408237</v>
      </c>
      <c r="E114" s="29">
        <f>(C114+C113)*0.5*1</f>
        <v>2.3598975902876287</v>
      </c>
      <c r="F114" s="29">
        <f>((C114-D114)+(C113-D113))*0.5*1</f>
        <v>1.7433938667041422</v>
      </c>
      <c r="G114" s="29">
        <f>((C114+D114)+(C113+D113))*0.5*1</f>
        <v>2.9764013138711158</v>
      </c>
      <c r="H114" s="77"/>
      <c r="I114" s="76">
        <v>2</v>
      </c>
      <c r="J114" s="45">
        <v>1.6438396081249533</v>
      </c>
      <c r="K114" s="35">
        <v>0.45459531092430566</v>
      </c>
      <c r="L114" s="29">
        <f>(J114+J113)*0.5*1</f>
        <v>1.5278994761624862</v>
      </c>
      <c r="M114" s="29">
        <f>((J114-K114)+(J113-K113))*0.5*1</f>
        <v>0.96924353490632298</v>
      </c>
      <c r="N114" s="29">
        <f>((J114+K114)+(J113+K113))*0.5*1</f>
        <v>2.0865554174186496</v>
      </c>
      <c r="O114" s="77"/>
      <c r="P114" s="76">
        <v>2</v>
      </c>
      <c r="Q114" s="37">
        <v>9.3140853175435652</v>
      </c>
      <c r="R114" s="37">
        <v>0.94740017668183996</v>
      </c>
      <c r="S114" s="29">
        <f>(Q114+Q113)*0.5*1</f>
        <v>6.3941847107135583</v>
      </c>
      <c r="T114" s="29">
        <f>((Q114-R114)+(Q113-R113))*0.5*1</f>
        <v>5.2638791008386914</v>
      </c>
      <c r="U114" s="29">
        <f>((Q114+R114)+(Q113+R113))*0.5*1</f>
        <v>7.5244903205884244</v>
      </c>
      <c r="V114" s="77"/>
      <c r="W114" s="76">
        <v>2</v>
      </c>
      <c r="X114" s="45">
        <v>1.7765186715264989</v>
      </c>
      <c r="Y114" s="35">
        <v>0.1461713201111236</v>
      </c>
      <c r="Z114" s="29">
        <f>(X114+X113)*0.5*1</f>
        <v>1.337707567463071</v>
      </c>
      <c r="AA114" s="29">
        <f>((X114-Y114)+(X113-Y113))*0.5*1</f>
        <v>1.1959597003763656</v>
      </c>
      <c r="AB114" s="29">
        <f>((X114+Y114)+(X113+Y113))*0.5*1</f>
        <v>1.4794554345497766</v>
      </c>
      <c r="AC114" s="77"/>
      <c r="AD114" s="76">
        <v>2</v>
      </c>
      <c r="AE114" s="37">
        <v>16.015745613098581</v>
      </c>
      <c r="AF114" s="37">
        <v>10.716121649419351</v>
      </c>
      <c r="AG114" s="29">
        <f>(AE114+AE113)*0.5*1</f>
        <v>10.9944701636374</v>
      </c>
      <c r="AH114" s="29">
        <f>((AE114-AF114)+(AE113-AF113))*0.5*1</f>
        <v>4.2494822591059709</v>
      </c>
      <c r="AI114" s="29">
        <f>((AE114+AF114)+(AE113+AF113))*0.5*1</f>
        <v>17.73945806816883</v>
      </c>
      <c r="AJ114" s="77"/>
      <c r="AK114" s="76">
        <v>2</v>
      </c>
      <c r="AL114" s="45">
        <v>17.190022071972557</v>
      </c>
      <c r="AM114" s="35">
        <v>4.5163928351269647</v>
      </c>
      <c r="AN114" s="29">
        <f>(AL114+AL113)*0.5*1</f>
        <v>11.20121734657069</v>
      </c>
      <c r="AO114" s="29">
        <f>((AL114-AM114)+(AL113-AM113))*0.5*1</f>
        <v>8.1481756207387726</v>
      </c>
      <c r="AP114" s="29">
        <f>((AL114+AM114)+(AL113+AM113))*0.5*1</f>
        <v>14.254259072402608</v>
      </c>
      <c r="AQ114" s="77"/>
      <c r="AR114" s="76">
        <v>2</v>
      </c>
      <c r="AS114" s="37">
        <v>1.1081498487963815</v>
      </c>
      <c r="AT114" s="37">
        <v>0.50741849160057617</v>
      </c>
      <c r="AU114" s="29">
        <f>(AS114+AS113)*0.5*1</f>
        <v>0.8815764274837834</v>
      </c>
      <c r="AV114" s="29">
        <f>((AS114-AT114)+(AS113-AT113))*0.5*1</f>
        <v>0.32197630740594418</v>
      </c>
      <c r="AW114" s="29">
        <f>((AS114+AT114)+(AS113+AT113))*0.5*1</f>
        <v>1.4411765475616225</v>
      </c>
      <c r="AX114" s="77"/>
      <c r="AY114" s="76">
        <v>2</v>
      </c>
      <c r="AZ114" s="45">
        <v>1.4794011734730486</v>
      </c>
      <c r="BA114" s="35">
        <v>0.44365847583260687</v>
      </c>
      <c r="BB114" s="29">
        <f>(AZ114+AZ113)*0.5*1</f>
        <v>1.5101525307617489</v>
      </c>
      <c r="BC114" s="29">
        <f>((AZ114-BA114)+(AZ113-BA113))*0.5*1</f>
        <v>0.95324707692988975</v>
      </c>
      <c r="BD114" s="29">
        <f>((AZ114+BA114)+(AZ113+BA113))*0.5*1</f>
        <v>2.0670579845936086</v>
      </c>
      <c r="BE114" s="77"/>
      <c r="BF114" s="76">
        <v>2</v>
      </c>
      <c r="BG114" s="45">
        <v>7.4869254138531236</v>
      </c>
      <c r="BH114" s="35">
        <v>3.7367182657546323</v>
      </c>
      <c r="BI114" s="29">
        <f>(BG114+BG113)*0.5*1</f>
        <v>4.4720169196166903</v>
      </c>
      <c r="BJ114" s="29">
        <f>((BG114-BH114)+(BG113-BH113))*0.5*1</f>
        <v>2.3450052602691991</v>
      </c>
      <c r="BK114" s="29">
        <f>((BG114+BH114)+(BG113+BH113))*0.5*1</f>
        <v>6.5990285789641803</v>
      </c>
      <c r="BL114" s="77"/>
      <c r="BM114" s="76">
        <v>2</v>
      </c>
      <c r="BN114" s="39">
        <v>54.935874601474154</v>
      </c>
      <c r="BO114" s="38">
        <v>40.059691567771125</v>
      </c>
      <c r="BP114" s="29">
        <f>(BN114+BN113)*0.5*1</f>
        <v>31.127484659648925</v>
      </c>
      <c r="BQ114" s="29">
        <f>((BN114-BO114)+(BN113-BO113))*0.5*1</f>
        <v>8.3688674333981687</v>
      </c>
      <c r="BR114" s="29">
        <f>((BN114+BO114)+(BN113+BO113))*0.5*1</f>
        <v>53.886101885899684</v>
      </c>
      <c r="BS114" s="77"/>
      <c r="BT114" s="8"/>
      <c r="BU114" s="8"/>
      <c r="BV114" s="8"/>
      <c r="BW114" s="8"/>
      <c r="BX114" s="8"/>
      <c r="BY114" s="8"/>
      <c r="BZ114" s="8"/>
      <c r="CA114" s="6"/>
    </row>
    <row r="115" spans="2:79" x14ac:dyDescent="0.25">
      <c r="B115" s="76">
        <v>4</v>
      </c>
      <c r="C115" s="37">
        <v>4.9637215089458575</v>
      </c>
      <c r="D115" s="35">
        <v>0.72674144629429238</v>
      </c>
      <c r="E115" s="29">
        <f>(C115+C114)*0.5*2</f>
        <v>7.7791397122629693</v>
      </c>
      <c r="F115" s="29">
        <f>((C115-D115)+(C114-D114))*0.5*2</f>
        <v>6.499114806327853</v>
      </c>
      <c r="G115" s="29">
        <f>((C115+D115)+(C114+D114))*0.5*2</f>
        <v>9.0591646181980856</v>
      </c>
      <c r="H115" s="77"/>
      <c r="I115" s="76">
        <v>4</v>
      </c>
      <c r="J115" s="45">
        <v>0.44362612228908505</v>
      </c>
      <c r="K115" s="35">
        <v>0.20345765364049961</v>
      </c>
      <c r="L115" s="29">
        <f>(J115+J114)*0.5*2</f>
        <v>2.0874657304140385</v>
      </c>
      <c r="M115" s="29">
        <f>((J115-K115)+(J114-K114))*0.5*2</f>
        <v>1.429412765849233</v>
      </c>
      <c r="N115" s="29">
        <f>((J115+K115)+(J114+K114))*0.5*2</f>
        <v>2.7455186949788439</v>
      </c>
      <c r="O115" s="77"/>
      <c r="P115" s="76">
        <v>4</v>
      </c>
      <c r="Q115" s="37">
        <v>2.2935801160344038</v>
      </c>
      <c r="R115" s="37">
        <v>0.29150535990372867</v>
      </c>
      <c r="S115" s="29">
        <f>(Q115+Q114)*0.5*2</f>
        <v>11.607665433577969</v>
      </c>
      <c r="T115" s="29">
        <f>((Q115-R115)+(Q114-R114))*0.5*2</f>
        <v>10.368759896992399</v>
      </c>
      <c r="U115" s="29">
        <f>((Q115+R115)+(Q114+R114))*0.5*2</f>
        <v>12.846570970163539</v>
      </c>
      <c r="V115" s="77"/>
      <c r="W115" s="76">
        <v>4</v>
      </c>
      <c r="X115" s="45">
        <v>2.7221003031508593</v>
      </c>
      <c r="Y115" s="35">
        <v>0.52508828120950135</v>
      </c>
      <c r="Z115" s="29">
        <f>(X115+X114)*0.5*2</f>
        <v>4.4986189746773579</v>
      </c>
      <c r="AA115" s="29">
        <f>((X115-Y115)+(X114-Y114))*0.5*2</f>
        <v>3.8273593733567335</v>
      </c>
      <c r="AB115" s="29">
        <f>((X115+Y115)+(X114+Y114))*0.5*2</f>
        <v>5.1698785759979833</v>
      </c>
      <c r="AC115" s="77"/>
      <c r="AD115" s="76">
        <v>4</v>
      </c>
      <c r="AE115" s="37">
        <v>10.509575968343441</v>
      </c>
      <c r="AF115" s="37">
        <v>4.1770046454136631</v>
      </c>
      <c r="AG115" s="29">
        <f>(AE115+AE114)*0.5*2</f>
        <v>26.525321581442022</v>
      </c>
      <c r="AH115" s="29">
        <f>((AE115-AF115)+(AE114-AF114))*0.5*2</f>
        <v>11.632195286609008</v>
      </c>
      <c r="AI115" s="29">
        <f>((AE115+AF115)+(AE114+AF114))*0.5*2</f>
        <v>41.418447876275039</v>
      </c>
      <c r="AJ115" s="77"/>
      <c r="AK115" s="76">
        <v>4</v>
      </c>
      <c r="AL115" s="45">
        <v>19.021319002038172</v>
      </c>
      <c r="AM115" s="35">
        <v>7.8298328236018744</v>
      </c>
      <c r="AN115" s="29">
        <f>(AL115+AL114)*0.5*2</f>
        <v>36.211341074010733</v>
      </c>
      <c r="AO115" s="29">
        <f>((AL115-AM115)+(AL114-AM114))*0.5*2</f>
        <v>23.865115415281892</v>
      </c>
      <c r="AP115" s="29">
        <f>((AL115+AM115)+(AL114+AM114))*0.5*2</f>
        <v>48.557566732739566</v>
      </c>
      <c r="AQ115" s="77"/>
      <c r="AR115" s="76">
        <v>4</v>
      </c>
      <c r="AS115" s="37">
        <v>2.7759502803366116</v>
      </c>
      <c r="AT115" s="37">
        <v>0.54305398388863868</v>
      </c>
      <c r="AU115" s="29">
        <f>(AS115+AS114)*0.5*2</f>
        <v>3.8841001291329933</v>
      </c>
      <c r="AV115" s="29">
        <f>((AS115-AT115)+(AS114-AT114))*0.5*2</f>
        <v>2.8336276536437781</v>
      </c>
      <c r="AW115" s="29">
        <f>((AS115+AT115)+(AS114+AT114))*0.5*2</f>
        <v>4.9345726046222076</v>
      </c>
      <c r="AX115" s="77"/>
      <c r="AY115" s="76">
        <v>4</v>
      </c>
      <c r="AZ115" s="45">
        <v>6.0739832912950558</v>
      </c>
      <c r="BA115" s="35">
        <v>2.1850079943460132</v>
      </c>
      <c r="BB115" s="29">
        <f>(AZ115+AZ114)*0.5*2</f>
        <v>7.5533844647681043</v>
      </c>
      <c r="BC115" s="29">
        <f>((AZ115-BA115)+(AZ114-BA114))*0.5*2</f>
        <v>4.9247179945894839</v>
      </c>
      <c r="BD115" s="29">
        <f>((AZ115+BA115)+(AZ114+BA114))*0.5*2</f>
        <v>10.182050934946725</v>
      </c>
      <c r="BE115" s="77"/>
      <c r="BF115" s="76">
        <v>4</v>
      </c>
      <c r="BG115" s="45">
        <v>7.7763268495694202</v>
      </c>
      <c r="BH115" s="35">
        <v>3.0453522033940779</v>
      </c>
      <c r="BI115" s="29">
        <f>(BG115+BG114)*0.5*2</f>
        <v>15.263252263422544</v>
      </c>
      <c r="BJ115" s="29">
        <f>((BG115-BH115)+(BG114-BH114))*0.5*2</f>
        <v>8.4811817942738337</v>
      </c>
      <c r="BK115" s="29">
        <f>((BG115+BH115)+(BG114+BH114))*0.5*2</f>
        <v>22.045322732571254</v>
      </c>
      <c r="BL115" s="77"/>
      <c r="BM115" s="76">
        <v>4</v>
      </c>
      <c r="BN115" s="39">
        <v>134.66465144528379</v>
      </c>
      <c r="BO115" s="38">
        <v>66.775239704292076</v>
      </c>
      <c r="BP115" s="29">
        <f>(BN115+BN114)*0.5*2</f>
        <v>189.60052604675795</v>
      </c>
      <c r="BQ115" s="29">
        <f>((BN115-BO115)+(BN114-BO114))*0.5*2</f>
        <v>82.765594774694748</v>
      </c>
      <c r="BR115" s="29">
        <f>((BN115+BO115)+(BN114+BO114))*0.5*2</f>
        <v>296.43545731882114</v>
      </c>
      <c r="BS115" s="77"/>
      <c r="BT115" s="8"/>
      <c r="BU115" s="8"/>
      <c r="BV115" s="8"/>
      <c r="BW115" s="8"/>
      <c r="BX115" s="8"/>
      <c r="BY115" s="8"/>
      <c r="BZ115" s="8"/>
      <c r="CA115" s="6"/>
    </row>
    <row r="116" spans="2:79" x14ac:dyDescent="0.25">
      <c r="B116" s="76">
        <v>6</v>
      </c>
      <c r="C116" s="37">
        <v>2.6773527427973787</v>
      </c>
      <c r="D116" s="37">
        <v>1.7158187124381064</v>
      </c>
      <c r="E116" s="29">
        <f>(C116+C115)*0.5*2</f>
        <v>7.6410742517432357</v>
      </c>
      <c r="F116" s="29">
        <f>((C116-D116)+(C115-D115))*0.5*2</f>
        <v>5.1985140930108376</v>
      </c>
      <c r="G116" s="29">
        <f>((C116+D116)+(C115+D115))*0.5*2</f>
        <v>10.083634410475636</v>
      </c>
      <c r="H116" s="77"/>
      <c r="I116" s="76">
        <v>6</v>
      </c>
      <c r="J116" s="45">
        <v>1.4431312224827222</v>
      </c>
      <c r="K116" s="35">
        <v>0.37071990826238943</v>
      </c>
      <c r="L116" s="29">
        <f>(J116+J115)*0.5*2</f>
        <v>1.8867573447718073</v>
      </c>
      <c r="M116" s="29">
        <f>((J116-K116)+(J115-K115))*0.5*2</f>
        <v>1.3125797828689181</v>
      </c>
      <c r="N116" s="29">
        <f>((J116+K116)+(J115+K115))*0.5*2</f>
        <v>2.4609349066746962</v>
      </c>
      <c r="O116" s="77"/>
      <c r="P116" s="76">
        <v>6</v>
      </c>
      <c r="Q116" s="37">
        <v>5.2487820892972339</v>
      </c>
      <c r="R116" s="37">
        <v>4.1285347475548395</v>
      </c>
      <c r="S116" s="29">
        <f>(Q116+Q115)*0.5*2</f>
        <v>7.5423622053316377</v>
      </c>
      <c r="T116" s="29">
        <f>((Q116-R116)+(Q115-R115))*0.5*2</f>
        <v>3.1223220978730697</v>
      </c>
      <c r="U116" s="29">
        <f>((Q116+R116)+(Q115+R115))*0.5*2</f>
        <v>11.962402312790207</v>
      </c>
      <c r="V116" s="77"/>
      <c r="W116" s="76">
        <v>6</v>
      </c>
      <c r="X116" s="45">
        <v>4.9933821074553313</v>
      </c>
      <c r="Y116" s="35">
        <v>4.1738503074294915</v>
      </c>
      <c r="Z116" s="29">
        <f>(X116+X115)*0.5*2</f>
        <v>7.7154824106061906</v>
      </c>
      <c r="AA116" s="29">
        <f>((X116-Y116)+(X115-Y115))*0.5*2</f>
        <v>3.0165438219671978</v>
      </c>
      <c r="AB116" s="29">
        <f>((X116+Y116)+(X115+Y115))*0.5*2</f>
        <v>12.414420999245182</v>
      </c>
      <c r="AC116" s="77"/>
      <c r="AD116" s="76">
        <v>6</v>
      </c>
      <c r="AE116" s="37">
        <v>26.131470773156597</v>
      </c>
      <c r="AF116" s="37">
        <v>28.843804533833982</v>
      </c>
      <c r="AG116" s="29">
        <f>(AE116+AE115)*0.5*2</f>
        <v>36.641046741500034</v>
      </c>
      <c r="AH116" s="29">
        <f>((AE116-AF116)+(AE115-AF115))*0.5*2</f>
        <v>3.6202375622523926</v>
      </c>
      <c r="AI116" s="29">
        <f>((AE116+AF116)+(AE115+AF115))*0.5*2</f>
        <v>69.661855920747684</v>
      </c>
      <c r="AJ116" s="77"/>
      <c r="AK116" s="76">
        <v>6</v>
      </c>
      <c r="AL116" s="45">
        <v>26.770453411677334</v>
      </c>
      <c r="AM116" s="35">
        <v>28.858670408160698</v>
      </c>
      <c r="AN116" s="29">
        <f>(AL116+AL115)*0.5*2</f>
        <v>45.791772413715506</v>
      </c>
      <c r="AO116" s="29">
        <f>((AL116-AM116)+(AL115-AM115))*0.5*2</f>
        <v>9.1032691819529337</v>
      </c>
      <c r="AP116" s="29">
        <f>((AL116+AM116)+(AL115+AM115))*0.5*2</f>
        <v>82.480275645478073</v>
      </c>
      <c r="AQ116" s="77"/>
      <c r="AR116" s="76">
        <v>6</v>
      </c>
      <c r="AS116" s="37">
        <v>5.682044679565835</v>
      </c>
      <c r="AT116" s="37">
        <v>3.9231693412276245</v>
      </c>
      <c r="AU116" s="29">
        <f>(AS116+AS115)*0.5*2</f>
        <v>8.4579949599024467</v>
      </c>
      <c r="AV116" s="29">
        <f>((AS116-AT116)+(AS115-AT115))*0.5*2</f>
        <v>3.9917716347861836</v>
      </c>
      <c r="AW116" s="29">
        <f>((AS116+AT116)+(AS115+AT115))*0.5*2</f>
        <v>12.924218285018711</v>
      </c>
      <c r="AX116" s="77"/>
      <c r="AY116" s="76">
        <v>6</v>
      </c>
      <c r="AZ116" s="45">
        <v>5.5982849281466063</v>
      </c>
      <c r="BA116" s="35">
        <v>0.65701722887651182</v>
      </c>
      <c r="BB116" s="29">
        <f>(AZ116+AZ115)*0.5*2</f>
        <v>11.672268219441662</v>
      </c>
      <c r="BC116" s="29">
        <f>((AZ116-BA116)+(AZ115-BA115))*0.5*2</f>
        <v>8.8302429962191376</v>
      </c>
      <c r="BD116" s="29">
        <f>((AZ116+BA116)+(AZ115+BA115))*0.5*2</f>
        <v>14.514293442664188</v>
      </c>
      <c r="BE116" s="77"/>
      <c r="BF116" s="76">
        <v>6</v>
      </c>
      <c r="BG116" s="45">
        <v>54.159784377825154</v>
      </c>
      <c r="BH116" s="35">
        <v>60.593501602322817</v>
      </c>
      <c r="BI116" s="29">
        <f>(BG116+BG115)*0.5*2</f>
        <v>61.936111227394576</v>
      </c>
      <c r="BJ116" s="29">
        <f>((BG116-BH116)+(BG115-BH115))*0.5*2</f>
        <v>-1.7027425783223205</v>
      </c>
      <c r="BK116" s="29">
        <f>((BG116+BH116)+(BG115+BH115))*0.5*2</f>
        <v>125.57496503311148</v>
      </c>
      <c r="BL116" s="77"/>
      <c r="BM116" s="76">
        <v>6</v>
      </c>
      <c r="BN116" s="39">
        <v>593.92890540054702</v>
      </c>
      <c r="BO116" s="38">
        <v>403.3932485176677</v>
      </c>
      <c r="BP116" s="29">
        <f>(BN116+BN115)*0.5*2</f>
        <v>728.59355684583079</v>
      </c>
      <c r="BQ116" s="29">
        <f>((BN116-BO116)+(BN115-BO115))*0.5*2</f>
        <v>258.42506862387103</v>
      </c>
      <c r="BR116" s="29">
        <f>((BN116+BO116)+(BN115+BO115))*0.5*2</f>
        <v>1198.7620450677907</v>
      </c>
      <c r="BS116" s="77"/>
      <c r="BT116" s="8"/>
      <c r="BU116" s="8"/>
      <c r="BV116" s="8"/>
      <c r="BW116" s="8"/>
      <c r="BX116" s="8"/>
      <c r="BY116" s="8"/>
      <c r="BZ116" s="8"/>
      <c r="CA116" s="6"/>
    </row>
    <row r="117" spans="2:79" x14ac:dyDescent="0.25">
      <c r="B117" s="7"/>
      <c r="C117" s="40"/>
      <c r="D117" s="40"/>
      <c r="E117" s="78">
        <f>SUM(E113:E116)</f>
        <v>19.232300042922908</v>
      </c>
      <c r="F117" s="79">
        <f t="shared" ref="F117:G117" si="61">SUM(F113:F116)</f>
        <v>14.434827256775243</v>
      </c>
      <c r="G117" s="79">
        <f t="shared" si="61"/>
        <v>24.029772829070573</v>
      </c>
      <c r="H117" s="80">
        <f>E117-F117</f>
        <v>4.7974727861476651</v>
      </c>
      <c r="I117" s="7"/>
      <c r="J117" s="46"/>
      <c r="K117" s="41"/>
      <c r="L117" s="78">
        <f>SUM(L113:L116)</f>
        <v>6.708102223448341</v>
      </c>
      <c r="M117" s="79">
        <f t="shared" ref="M117:N117" si="62">SUM(M113:M116)</f>
        <v>4.4206453420224978</v>
      </c>
      <c r="N117" s="79">
        <f t="shared" si="62"/>
        <v>8.9955591048741859</v>
      </c>
      <c r="O117" s="80">
        <f>L117-M117</f>
        <v>2.2874568814258431</v>
      </c>
      <c r="P117" s="7"/>
      <c r="Q117" s="81"/>
      <c r="R117" s="81"/>
      <c r="S117" s="78">
        <f>SUM(S113:S116)</f>
        <v>27.781354401564943</v>
      </c>
      <c r="T117" s="79">
        <f t="shared" ref="T117:U117" si="63">SUM(T113:T116)</f>
        <v>20.235119228574376</v>
      </c>
      <c r="U117" s="79">
        <f t="shared" si="63"/>
        <v>35.327589574555503</v>
      </c>
      <c r="V117" s="80">
        <f>S117-T117</f>
        <v>7.546235172990567</v>
      </c>
      <c r="W117" s="7"/>
      <c r="X117" s="81"/>
      <c r="Y117" s="81"/>
      <c r="Z117" s="78">
        <f>SUM(Z113:Z116)</f>
        <v>14.501257184446441</v>
      </c>
      <c r="AA117" s="79">
        <f t="shared" ref="AA117:AB117" si="64">SUM(AA113:AA116)</f>
        <v>8.8508686089254809</v>
      </c>
      <c r="AB117" s="79">
        <f t="shared" si="64"/>
        <v>20.151645759967401</v>
      </c>
      <c r="AC117" s="80">
        <f>Z117-AA117</f>
        <v>5.6503885755209602</v>
      </c>
      <c r="AD117" s="7"/>
      <c r="AE117" s="81"/>
      <c r="AF117" s="81"/>
      <c r="AG117" s="78">
        <f>SUM(AG113:AG116)</f>
        <v>77.647435843667566</v>
      </c>
      <c r="AH117" s="79">
        <f t="shared" ref="AH117:AI117" si="65">SUM(AH113:AH116)</f>
        <v>21.47233557479769</v>
      </c>
      <c r="AI117" s="79">
        <f t="shared" si="65"/>
        <v>133.82253611253745</v>
      </c>
      <c r="AJ117" s="80">
        <f>AG117-AH117</f>
        <v>56.175100268869876</v>
      </c>
      <c r="AK117" s="7"/>
      <c r="AL117" s="81"/>
      <c r="AM117" s="81"/>
      <c r="AN117" s="78">
        <f>SUM(AN113:AN116)</f>
        <v>96.310537144881337</v>
      </c>
      <c r="AO117" s="79">
        <f t="shared" ref="AO117:AP117" si="66">SUM(AO113:AO116)</f>
        <v>43.312357516111199</v>
      </c>
      <c r="AP117" s="79">
        <f t="shared" si="66"/>
        <v>149.30871677365147</v>
      </c>
      <c r="AQ117" s="80">
        <f>AN117-AO117</f>
        <v>52.998179628770139</v>
      </c>
      <c r="AR117" s="7"/>
      <c r="AS117" s="81"/>
      <c r="AT117" s="81"/>
      <c r="AU117" s="78">
        <f>SUM(AU113:AU116)</f>
        <v>14.051173019604816</v>
      </c>
      <c r="AV117" s="79">
        <f t="shared" ref="AV117:AW117" si="67">SUM(AV113:AV116)</f>
        <v>7.5463338849067707</v>
      </c>
      <c r="AW117" s="79">
        <f t="shared" si="67"/>
        <v>20.556012154302863</v>
      </c>
      <c r="AX117" s="80">
        <f>AU117-AV117</f>
        <v>6.5048391346980452</v>
      </c>
      <c r="AY117" s="7"/>
      <c r="AZ117" s="81"/>
      <c r="BA117" s="81"/>
      <c r="BB117" s="78">
        <f>SUM(BB113:BB116)</f>
        <v>22.006257158996739</v>
      </c>
      <c r="BC117" s="79">
        <f t="shared" ref="BC117:BD117" si="68">SUM(BC113:BC116)</f>
        <v>15.404918471425386</v>
      </c>
      <c r="BD117" s="79">
        <f t="shared" si="68"/>
        <v>28.607595846568096</v>
      </c>
      <c r="BE117" s="80">
        <f>BB117-BC117</f>
        <v>6.6013386875713529</v>
      </c>
      <c r="BF117" s="7"/>
      <c r="BG117" s="6"/>
      <c r="BH117" s="6"/>
      <c r="BI117" s="78">
        <f>SUM(BI113:BI116)</f>
        <v>82.89993462312394</v>
      </c>
      <c r="BJ117" s="79">
        <f t="shared" ref="BJ117:BK117" si="69">SUM(BJ113:BJ116)</f>
        <v>9.9585612397070964</v>
      </c>
      <c r="BK117" s="79">
        <f t="shared" si="69"/>
        <v>155.8413080065408</v>
      </c>
      <c r="BL117" s="80">
        <f>BI117-BJ117</f>
        <v>72.941373383416845</v>
      </c>
      <c r="BM117" s="7"/>
      <c r="BN117" s="6"/>
      <c r="BO117" s="82"/>
      <c r="BP117" s="78">
        <f>SUM(BP113:BP116)</f>
        <v>953.48111491114946</v>
      </c>
      <c r="BQ117" s="79">
        <f t="shared" ref="BQ117:BR117" si="70">SUM(BQ113:BQ116)</f>
        <v>350.99030674851059</v>
      </c>
      <c r="BR117" s="79">
        <f t="shared" si="70"/>
        <v>1555.9719230737887</v>
      </c>
      <c r="BS117" s="80">
        <f>BP117-BQ117</f>
        <v>602.49080816263881</v>
      </c>
      <c r="BT117" s="8"/>
      <c r="BU117" s="8"/>
      <c r="BV117" s="8"/>
      <c r="BW117" s="8"/>
      <c r="BX117" s="8"/>
      <c r="BY117" s="8"/>
      <c r="BZ117" s="8"/>
      <c r="CA117" s="6"/>
    </row>
    <row r="118" spans="2:79" x14ac:dyDescent="0.25">
      <c r="B118" s="3"/>
      <c r="C118" s="2"/>
      <c r="D118" s="2"/>
      <c r="E118" s="83"/>
      <c r="F118" s="84"/>
      <c r="G118" s="84"/>
      <c r="H118" s="85"/>
      <c r="I118" s="3"/>
      <c r="J118" s="2"/>
      <c r="K118" s="2"/>
      <c r="L118" s="83"/>
      <c r="M118" s="84"/>
      <c r="N118" s="84"/>
      <c r="O118" s="85"/>
      <c r="P118" s="3"/>
      <c r="Q118" s="2"/>
      <c r="R118" s="2"/>
      <c r="S118" s="83"/>
      <c r="T118" s="84"/>
      <c r="U118" s="84"/>
      <c r="V118" s="85"/>
      <c r="W118" s="3"/>
      <c r="X118" s="2"/>
      <c r="Y118" s="2"/>
      <c r="Z118" s="83"/>
      <c r="AA118" s="84"/>
      <c r="AB118" s="84"/>
      <c r="AC118" s="85"/>
      <c r="AD118" s="3"/>
      <c r="AE118" s="2"/>
      <c r="AF118" s="2"/>
      <c r="AG118" s="83"/>
      <c r="AH118" s="84"/>
      <c r="AI118" s="84"/>
      <c r="AJ118" s="85"/>
      <c r="AK118" s="3"/>
      <c r="AL118" s="2"/>
      <c r="AM118" s="2"/>
      <c r="AN118" s="83"/>
      <c r="AO118" s="84"/>
      <c r="AP118" s="84"/>
      <c r="AQ118" s="85"/>
      <c r="AR118" s="3"/>
      <c r="AS118" s="2"/>
      <c r="AT118" s="2"/>
      <c r="AU118" s="83"/>
      <c r="AV118" s="84"/>
      <c r="AW118" s="84"/>
      <c r="AX118" s="85"/>
      <c r="AY118" s="3"/>
      <c r="AZ118" s="2"/>
      <c r="BA118" s="2"/>
      <c r="BB118" s="83"/>
      <c r="BC118" s="84"/>
      <c r="BD118" s="84"/>
      <c r="BE118" s="85"/>
      <c r="BF118" s="3"/>
      <c r="BG118" s="2"/>
      <c r="BH118" s="2"/>
      <c r="BI118" s="83"/>
      <c r="BJ118" s="84"/>
      <c r="BK118" s="84"/>
      <c r="BL118" s="85"/>
      <c r="BM118" s="3"/>
      <c r="BN118" s="2"/>
      <c r="BO118" s="2"/>
      <c r="BP118" s="83"/>
      <c r="BQ118" s="84"/>
      <c r="BR118" s="84"/>
      <c r="BS118" s="85"/>
      <c r="BT118" s="8"/>
      <c r="BU118" s="8"/>
      <c r="BV118" s="8"/>
      <c r="BW118" s="8"/>
      <c r="BX118" s="8"/>
      <c r="BY118" s="8"/>
      <c r="BZ118" s="8"/>
      <c r="CA118" s="6"/>
    </row>
    <row r="119" spans="2:79" x14ac:dyDescent="0.25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8"/>
      <c r="BU119" s="8"/>
      <c r="BV119" s="8"/>
      <c r="BW119" s="8"/>
      <c r="BX119" s="8"/>
      <c r="BY119" s="8"/>
      <c r="BZ119" s="8"/>
      <c r="CA119" s="6"/>
    </row>
    <row r="120" spans="2:79" x14ac:dyDescent="0.25">
      <c r="B120" s="86" t="s">
        <v>41</v>
      </c>
      <c r="C120" s="87" t="s">
        <v>36</v>
      </c>
      <c r="D120" s="87" t="s">
        <v>39</v>
      </c>
      <c r="E120" s="87" t="s">
        <v>37</v>
      </c>
      <c r="F120" s="87" t="s">
        <v>38</v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8"/>
      <c r="BU120" s="8"/>
      <c r="BV120" s="8"/>
      <c r="BW120" s="8"/>
      <c r="BX120" s="8"/>
      <c r="BY120" s="8"/>
      <c r="BZ120" s="8"/>
      <c r="CA120" s="6"/>
    </row>
    <row r="121" spans="2:79" x14ac:dyDescent="0.25">
      <c r="B121" t="s">
        <v>1</v>
      </c>
      <c r="C121" s="78">
        <v>19.232300042922908</v>
      </c>
      <c r="D121" s="80">
        <v>4.7974727861476651</v>
      </c>
      <c r="E121">
        <v>14.434827256775243</v>
      </c>
      <c r="F121">
        <v>24.029772829070573</v>
      </c>
      <c r="G121" s="9"/>
      <c r="I121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8"/>
      <c r="BU121" s="8"/>
      <c r="BV121" s="8"/>
      <c r="BW121" s="8"/>
      <c r="BX121" s="8"/>
      <c r="BY121" s="8"/>
      <c r="BZ121" s="8"/>
      <c r="CA121" s="6"/>
    </row>
    <row r="122" spans="2:79" x14ac:dyDescent="0.25">
      <c r="B122" t="s">
        <v>2</v>
      </c>
      <c r="C122" s="9">
        <v>6.708102223448341</v>
      </c>
      <c r="D122" s="9">
        <v>2.2874568814258431</v>
      </c>
      <c r="E122" s="9">
        <v>4.4206453420224978</v>
      </c>
      <c r="F122" s="9">
        <v>8.9955591048741859</v>
      </c>
      <c r="G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8"/>
      <c r="BU122" s="8"/>
      <c r="BV122" s="8"/>
      <c r="BW122" s="8"/>
      <c r="BX122" s="8"/>
      <c r="BY122" s="8"/>
      <c r="BZ122" s="8"/>
      <c r="CA122" s="6"/>
    </row>
    <row r="123" spans="2:79" x14ac:dyDescent="0.25">
      <c r="B123" t="s">
        <v>3</v>
      </c>
      <c r="C123" s="9">
        <v>27.781354401564943</v>
      </c>
      <c r="D123" s="9">
        <v>7.546235172990567</v>
      </c>
      <c r="E123" s="9">
        <v>20.235119228574376</v>
      </c>
      <c r="F123" s="9">
        <v>35.327589574555503</v>
      </c>
      <c r="G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8"/>
      <c r="BU123" s="8"/>
      <c r="BV123" s="8"/>
      <c r="BW123" s="8"/>
      <c r="BX123" s="8"/>
      <c r="BY123" s="8"/>
      <c r="BZ123" s="8"/>
      <c r="CA123" s="6"/>
    </row>
    <row r="124" spans="2:79" x14ac:dyDescent="0.25">
      <c r="B124" t="s">
        <v>4</v>
      </c>
      <c r="C124" s="9">
        <v>14.501257184446441</v>
      </c>
      <c r="D124" s="9">
        <v>5.6503885755209602</v>
      </c>
      <c r="E124" s="9">
        <v>8.8508686089254809</v>
      </c>
      <c r="F124" s="9">
        <v>20.151645759967401</v>
      </c>
      <c r="G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8"/>
      <c r="BU124" s="8"/>
      <c r="BV124" s="8"/>
      <c r="BW124" s="8"/>
      <c r="BX124" s="8"/>
      <c r="BY124" s="8"/>
      <c r="BZ124" s="8"/>
      <c r="CA124" s="6"/>
    </row>
    <row r="125" spans="2:79" x14ac:dyDescent="0.25">
      <c r="B125" t="s">
        <v>18</v>
      </c>
      <c r="C125" s="9">
        <v>77.647435843667566</v>
      </c>
      <c r="D125" s="9">
        <v>56.175100268869876</v>
      </c>
      <c r="E125" s="9">
        <v>21.47233557479769</v>
      </c>
      <c r="F125" s="9">
        <v>133.82253611253745</v>
      </c>
      <c r="G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8"/>
      <c r="BU125" s="8"/>
      <c r="BV125" s="8"/>
      <c r="BW125" s="8"/>
      <c r="BX125" s="8"/>
      <c r="BY125" s="8"/>
      <c r="BZ125" s="8"/>
      <c r="CA125" s="6"/>
    </row>
    <row r="126" spans="2:79" x14ac:dyDescent="0.25">
      <c r="B126" t="s">
        <v>19</v>
      </c>
      <c r="C126" s="9">
        <v>96.310537144881337</v>
      </c>
      <c r="D126" s="9">
        <v>52.998179628770139</v>
      </c>
      <c r="E126" s="9">
        <v>43.312357516111199</v>
      </c>
      <c r="F126" s="9">
        <v>149.30871677365147</v>
      </c>
      <c r="G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8"/>
      <c r="BU126" s="8"/>
      <c r="BV126" s="8"/>
      <c r="BW126" s="8"/>
      <c r="BX126" s="8"/>
      <c r="BY126" s="8"/>
      <c r="BZ126" s="8"/>
      <c r="CA126" s="6"/>
    </row>
    <row r="127" spans="2:79" x14ac:dyDescent="0.25">
      <c r="B127" t="s">
        <v>20</v>
      </c>
      <c r="C127" s="9">
        <v>14.051173019604816</v>
      </c>
      <c r="D127" s="9">
        <v>6.5048391346980452</v>
      </c>
      <c r="E127" s="9">
        <v>7.5463338849067707</v>
      </c>
      <c r="F127" s="9">
        <v>20.556012154302863</v>
      </c>
      <c r="G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8"/>
      <c r="BU127" s="8"/>
      <c r="BV127" s="8"/>
      <c r="BW127" s="8"/>
      <c r="BX127" s="8"/>
      <c r="BY127" s="8"/>
      <c r="BZ127" s="8"/>
      <c r="CA127" s="6"/>
    </row>
    <row r="128" spans="2:79" x14ac:dyDescent="0.25">
      <c r="B128" t="s">
        <v>21</v>
      </c>
      <c r="C128" s="9">
        <v>22.006257158996739</v>
      </c>
      <c r="D128" s="9">
        <v>6.6013386875713529</v>
      </c>
      <c r="E128" s="9">
        <v>15.404918471425386</v>
      </c>
      <c r="F128" s="9">
        <v>28.607595846568096</v>
      </c>
      <c r="G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8"/>
      <c r="BU128" s="8"/>
      <c r="BV128" s="8"/>
      <c r="BW128" s="8"/>
      <c r="BX128" s="8"/>
      <c r="BY128" s="8"/>
      <c r="BZ128" s="8"/>
      <c r="CA128" s="6"/>
    </row>
    <row r="129" spans="2:79" x14ac:dyDescent="0.25">
      <c r="B129" t="s">
        <v>42</v>
      </c>
      <c r="C129" s="9">
        <v>82.89993462312394</v>
      </c>
      <c r="D129" s="9">
        <v>72.941373383416845</v>
      </c>
      <c r="E129" s="9">
        <v>9.9585612397070964</v>
      </c>
      <c r="F129" s="9">
        <v>155.8413080065408</v>
      </c>
      <c r="G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8"/>
      <c r="BU129" s="8"/>
      <c r="BV129" s="8"/>
      <c r="BW129" s="8"/>
      <c r="BX129" s="8"/>
      <c r="BY129" s="8"/>
      <c r="BZ129" s="8"/>
      <c r="CA129" s="6"/>
    </row>
    <row r="130" spans="2:79" x14ac:dyDescent="0.25">
      <c r="B130" s="8" t="s">
        <v>23</v>
      </c>
      <c r="C130" s="20">
        <v>953.48111491114946</v>
      </c>
      <c r="D130" s="9">
        <v>602.49080816263881</v>
      </c>
      <c r="E130" s="9">
        <v>350.99030674851059</v>
      </c>
      <c r="F130" s="9">
        <v>1555.9719230737887</v>
      </c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6"/>
    </row>
    <row r="131" spans="2:79" x14ac:dyDescent="0.25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6"/>
    </row>
    <row r="132" spans="2:79" x14ac:dyDescent="0.25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6"/>
    </row>
    <row r="133" spans="2:79" x14ac:dyDescent="0.25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6"/>
    </row>
    <row r="134" spans="2:79" x14ac:dyDescent="0.25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6"/>
    </row>
    <row r="135" spans="2:79" x14ac:dyDescent="0.25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6"/>
    </row>
    <row r="136" spans="2:79" x14ac:dyDescent="0.25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6"/>
    </row>
    <row r="137" spans="2:79" x14ac:dyDescent="0.25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6"/>
    </row>
    <row r="138" spans="2:79" x14ac:dyDescent="0.25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6"/>
    </row>
    <row r="139" spans="2:79" x14ac:dyDescent="0.25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6"/>
    </row>
    <row r="140" spans="2:79" x14ac:dyDescent="0.25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6"/>
    </row>
    <row r="141" spans="2:79" x14ac:dyDescent="0.25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6"/>
    </row>
    <row r="142" spans="2:79" x14ac:dyDescent="0.25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6"/>
    </row>
    <row r="143" spans="2:79" x14ac:dyDescent="0.25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6"/>
    </row>
    <row r="144" spans="2:79" x14ac:dyDescent="0.25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6"/>
    </row>
    <row r="145" spans="2:79" x14ac:dyDescent="0.25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6"/>
    </row>
    <row r="146" spans="2:79" x14ac:dyDescent="0.25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6"/>
    </row>
    <row r="147" spans="2:79" x14ac:dyDescent="0.25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6"/>
    </row>
    <row r="148" spans="2:79" x14ac:dyDescent="0.25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6"/>
    </row>
    <row r="149" spans="2:79" x14ac:dyDescent="0.25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6"/>
    </row>
    <row r="150" spans="2:79" x14ac:dyDescent="0.25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6"/>
    </row>
    <row r="151" spans="2:79" x14ac:dyDescent="0.25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6"/>
    </row>
    <row r="152" spans="2:79" x14ac:dyDescent="0.25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6"/>
    </row>
    <row r="153" spans="2:79" x14ac:dyDescent="0.25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6"/>
    </row>
    <row r="154" spans="2:79" x14ac:dyDescent="0.25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6"/>
    </row>
    <row r="155" spans="2:79" x14ac:dyDescent="0.25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6"/>
    </row>
    <row r="156" spans="2:79" x14ac:dyDescent="0.25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6"/>
    </row>
    <row r="157" spans="2:79" x14ac:dyDescent="0.25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6"/>
    </row>
    <row r="158" spans="2:79" x14ac:dyDescent="0.25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6"/>
    </row>
    <row r="159" spans="2:79" x14ac:dyDescent="0.25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6"/>
    </row>
    <row r="160" spans="2:79" x14ac:dyDescent="0.25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6"/>
    </row>
    <row r="161" spans="2:79" x14ac:dyDescent="0.25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6"/>
    </row>
    <row r="162" spans="2:79" x14ac:dyDescent="0.25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6"/>
    </row>
    <row r="163" spans="2:79" x14ac:dyDescent="0.25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6"/>
    </row>
    <row r="164" spans="2:79" x14ac:dyDescent="0.25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6"/>
    </row>
    <row r="165" spans="2:79" x14ac:dyDescent="0.25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6"/>
    </row>
    <row r="166" spans="2:79" x14ac:dyDescent="0.25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6"/>
    </row>
    <row r="167" spans="2:79" x14ac:dyDescent="0.25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6"/>
    </row>
    <row r="168" spans="2:79" x14ac:dyDescent="0.25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6"/>
    </row>
    <row r="169" spans="2:79" x14ac:dyDescent="0.25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6"/>
    </row>
    <row r="170" spans="2:79" x14ac:dyDescent="0.25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6"/>
    </row>
    <row r="171" spans="2:79" x14ac:dyDescent="0.25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6"/>
    </row>
    <row r="172" spans="2:79" x14ac:dyDescent="0.25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6"/>
    </row>
    <row r="173" spans="2:79" x14ac:dyDescent="0.25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6"/>
    </row>
    <row r="174" spans="2:79" x14ac:dyDescent="0.25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6"/>
    </row>
    <row r="175" spans="2:79" x14ac:dyDescent="0.25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6"/>
    </row>
    <row r="176" spans="2:79" x14ac:dyDescent="0.25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6"/>
    </row>
    <row r="177" spans="2:79" x14ac:dyDescent="0.25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6"/>
    </row>
    <row r="178" spans="2:79" x14ac:dyDescent="0.25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6"/>
    </row>
    <row r="179" spans="2:79" x14ac:dyDescent="0.25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6"/>
    </row>
    <row r="180" spans="2:79" x14ac:dyDescent="0.25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6"/>
    </row>
    <row r="181" spans="2:79" x14ac:dyDescent="0.25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6"/>
    </row>
    <row r="182" spans="2:79" x14ac:dyDescent="0.25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6"/>
    </row>
    <row r="183" spans="2:79" x14ac:dyDescent="0.25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6"/>
    </row>
    <row r="184" spans="2:79" x14ac:dyDescent="0.25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6"/>
    </row>
    <row r="185" spans="2:79" x14ac:dyDescent="0.25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6"/>
    </row>
    <row r="186" spans="2:79" x14ac:dyDescent="0.25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6"/>
    </row>
    <row r="187" spans="2:79" x14ac:dyDescent="0.25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6"/>
    </row>
    <row r="188" spans="2:79" x14ac:dyDescent="0.25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6"/>
    </row>
    <row r="189" spans="2:79" x14ac:dyDescent="0.25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6"/>
    </row>
    <row r="190" spans="2:79" x14ac:dyDescent="0.25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6"/>
    </row>
    <row r="191" spans="2:79" x14ac:dyDescent="0.25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6"/>
    </row>
    <row r="192" spans="2:79" x14ac:dyDescent="0.25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6"/>
    </row>
    <row r="193" spans="2:79" x14ac:dyDescent="0.25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6"/>
    </row>
    <row r="194" spans="2:79" x14ac:dyDescent="0.25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6"/>
    </row>
    <row r="195" spans="2:79" x14ac:dyDescent="0.25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6"/>
    </row>
    <row r="196" spans="2:79" x14ac:dyDescent="0.25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6"/>
    </row>
    <row r="197" spans="2:79" x14ac:dyDescent="0.25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6"/>
    </row>
    <row r="198" spans="2:79" x14ac:dyDescent="0.25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6"/>
    </row>
    <row r="199" spans="2:79" x14ac:dyDescent="0.25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6"/>
    </row>
    <row r="200" spans="2:79" x14ac:dyDescent="0.25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6"/>
    </row>
    <row r="201" spans="2:79" x14ac:dyDescent="0.25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6"/>
    </row>
    <row r="202" spans="2:79" x14ac:dyDescent="0.25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6"/>
    </row>
    <row r="203" spans="2:79" x14ac:dyDescent="0.25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6"/>
    </row>
    <row r="204" spans="2:79" x14ac:dyDescent="0.25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6"/>
    </row>
    <row r="205" spans="2:79" x14ac:dyDescent="0.25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6"/>
    </row>
    <row r="206" spans="2:79" x14ac:dyDescent="0.25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6"/>
    </row>
    <row r="207" spans="2:79" x14ac:dyDescent="0.25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6"/>
    </row>
    <row r="208" spans="2:79" x14ac:dyDescent="0.25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6"/>
    </row>
    <row r="209" spans="2:79" x14ac:dyDescent="0.25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6"/>
    </row>
    <row r="210" spans="2:79" x14ac:dyDescent="0.25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6"/>
    </row>
    <row r="211" spans="2:79" x14ac:dyDescent="0.25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6"/>
    </row>
    <row r="212" spans="2:79" x14ac:dyDescent="0.25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6"/>
    </row>
    <row r="213" spans="2:79" x14ac:dyDescent="0.25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6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25"/>
  <sheetViews>
    <sheetView topLeftCell="A97" zoomScale="85" zoomScaleNormal="85" zoomScalePageLayoutView="70" workbookViewId="0">
      <selection activeCell="C114" sqref="C114:C117"/>
    </sheetView>
  </sheetViews>
  <sheetFormatPr defaultColWidth="8.85546875" defaultRowHeight="15" x14ac:dyDescent="0.25"/>
  <cols>
    <col min="1" max="5" width="8.85546875" style="20"/>
    <col min="6" max="6" width="11.28515625" style="20" bestFit="1" customWidth="1"/>
    <col min="7" max="8" width="12.28515625" style="20" bestFit="1" customWidth="1"/>
    <col min="9" max="14" width="8.85546875" style="20"/>
    <col min="15" max="15" width="12.28515625" style="20" bestFit="1" customWidth="1"/>
    <col min="16" max="20" width="8.85546875" style="20"/>
    <col min="21" max="21" width="10.140625" style="20" customWidth="1"/>
    <col min="22" max="22" width="12.28515625" style="20" bestFit="1" customWidth="1"/>
    <col min="23" max="42" width="8.85546875" style="20"/>
    <col min="43" max="43" width="12.28515625" style="20" bestFit="1" customWidth="1"/>
    <col min="44" max="55" width="8.85546875" style="20"/>
    <col min="56" max="57" width="12.28515625" style="20" bestFit="1" customWidth="1"/>
    <col min="58" max="62" width="8.85546875" style="20"/>
    <col min="63" max="64" width="12.28515625" style="20" bestFit="1" customWidth="1"/>
    <col min="65" max="66" width="8.85546875" style="20"/>
    <col min="67" max="67" width="12.85546875" style="20" customWidth="1"/>
    <col min="68" max="73" width="8.85546875" style="20"/>
    <col min="74" max="74" width="11.42578125" style="20" customWidth="1"/>
    <col min="75" max="76" width="8.85546875" style="20"/>
    <col min="77" max="78" width="13" style="20" bestFit="1" customWidth="1"/>
    <col min="79" max="16384" width="8.85546875" style="20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52" t="s">
        <v>2</v>
      </c>
      <c r="S3" s="43"/>
      <c r="T3" s="43"/>
      <c r="U3" s="43"/>
      <c r="V3" s="43"/>
      <c r="W3" s="43"/>
      <c r="X3" s="44"/>
      <c r="Y3" s="52" t="s">
        <v>3</v>
      </c>
      <c r="Z3" s="43"/>
      <c r="AA3" s="43"/>
      <c r="AB3" s="43"/>
      <c r="AC3" s="43"/>
      <c r="AD3" s="43"/>
      <c r="AE3" s="44"/>
      <c r="AF3" s="52" t="s">
        <v>5</v>
      </c>
      <c r="AG3" s="43"/>
      <c r="AH3" s="43"/>
      <c r="AI3" s="43"/>
      <c r="AJ3" s="43"/>
      <c r="AK3" s="43"/>
      <c r="AL3" s="44"/>
      <c r="AM3" s="52" t="s">
        <v>30</v>
      </c>
      <c r="AN3" s="43"/>
      <c r="AO3" s="43"/>
      <c r="AP3" s="43"/>
      <c r="AQ3" s="43"/>
      <c r="AR3" s="43"/>
      <c r="AS3" s="44"/>
      <c r="AT3" s="52" t="s">
        <v>6</v>
      </c>
      <c r="AU3" s="43"/>
      <c r="AV3" s="43"/>
      <c r="AW3" s="43"/>
      <c r="AX3" s="43"/>
      <c r="AY3" s="43"/>
      <c r="AZ3" s="44"/>
      <c r="BA3" s="52" t="s">
        <v>7</v>
      </c>
      <c r="BB3" s="43"/>
      <c r="BC3" s="43"/>
      <c r="BD3" s="43"/>
      <c r="BE3" s="43"/>
      <c r="BF3" s="43"/>
      <c r="BG3" s="44"/>
      <c r="BH3" s="52" t="s">
        <v>8</v>
      </c>
      <c r="BI3" s="43"/>
      <c r="BJ3" s="43"/>
      <c r="BK3" s="43"/>
      <c r="BL3" s="43"/>
      <c r="BM3" s="43"/>
      <c r="BN3" s="44"/>
      <c r="BO3" s="52" t="s">
        <v>9</v>
      </c>
      <c r="BP3" s="43"/>
      <c r="BQ3" s="43"/>
      <c r="BR3" s="43"/>
      <c r="BS3" s="43"/>
      <c r="BT3" s="43"/>
      <c r="BU3" s="44"/>
      <c r="BV3" s="19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16.97</v>
      </c>
      <c r="F4" s="12">
        <f t="shared" ref="F4:F15" si="0">2^-E4</f>
        <v>7.7897043282104137E-6</v>
      </c>
      <c r="G4" s="12">
        <f>AVERAGE(F4:F6)</f>
        <v>8.1608081491939423E-6</v>
      </c>
      <c r="H4" s="12">
        <f>STDEV(F4:F6)</f>
        <v>7.3759763720943699E-7</v>
      </c>
      <c r="I4" s="14">
        <v>1</v>
      </c>
      <c r="J4" s="15">
        <f>H4/G4</f>
        <v>9.038291597166033E-2</v>
      </c>
      <c r="K4" s="11">
        <v>31.72</v>
      </c>
      <c r="L4" s="12">
        <f t="shared" ref="L4:L15" si="1">K4-E4</f>
        <v>14.75</v>
      </c>
      <c r="M4" s="12">
        <f t="shared" ref="M4:M18" si="2">2^-L4</f>
        <v>3.6291721038901432E-5</v>
      </c>
      <c r="N4" s="12">
        <f>AVERAGE(M4:M6)</f>
        <v>2.8654723620512551E-5</v>
      </c>
      <c r="O4" s="12">
        <f>STDEV(M4:M6)</f>
        <v>6.7924305427944013E-6</v>
      </c>
      <c r="P4" s="14">
        <v>1</v>
      </c>
      <c r="Q4" s="15">
        <f>O4/N4</f>
        <v>0.23704400826717534</v>
      </c>
      <c r="R4" s="11">
        <v>27.99</v>
      </c>
      <c r="S4" s="12">
        <f t="shared" ref="S4:S18" si="3">R4-E4</f>
        <v>11.02</v>
      </c>
      <c r="T4" s="12">
        <f t="shared" ref="T4:T18" si="4">2^-S4</f>
        <v>4.8155893774089816E-4</v>
      </c>
      <c r="U4" s="12">
        <f>AVERAGE(T4:T6)</f>
        <v>3.7151442260887848E-4</v>
      </c>
      <c r="V4" s="12">
        <f>STDEV(T4:T6)</f>
        <v>1.2275737661543142E-4</v>
      </c>
      <c r="W4" s="14">
        <v>1</v>
      </c>
      <c r="X4" s="15">
        <f>V4/U4</f>
        <v>0.33042425581595108</v>
      </c>
      <c r="Y4" s="11">
        <v>29.24</v>
      </c>
      <c r="Z4" s="12">
        <f t="shared" ref="Z4:Z18" si="5">Y4-E4</f>
        <v>12.27</v>
      </c>
      <c r="AA4" s="12">
        <f t="shared" ref="AA4:AA18" si="6">2^-Z4</f>
        <v>2.024705922398539E-4</v>
      </c>
      <c r="AB4" s="12">
        <f>AVERAGE(AA4:AA6)</f>
        <v>2.0014736093117963E-4</v>
      </c>
      <c r="AC4" s="12">
        <f>STDEV(AA4:AA6)</f>
        <v>4.0180942723308473E-5</v>
      </c>
      <c r="AD4" s="14">
        <v>1</v>
      </c>
      <c r="AE4" s="15">
        <f>AC4/AB4</f>
        <v>0.20075679507522776</v>
      </c>
      <c r="AF4" s="11">
        <v>23.62</v>
      </c>
      <c r="AG4" s="12">
        <f t="shared" ref="AG4:AG18" si="7">AF4-E4</f>
        <v>6.6500000000000021</v>
      </c>
      <c r="AH4" s="12">
        <f t="shared" ref="AH4:AH18" si="8">2^-AG4</f>
        <v>9.9575049009317258E-3</v>
      </c>
      <c r="AI4" s="12">
        <f>AVERAGE(AH4:AH6)</f>
        <v>7.6881151724607286E-3</v>
      </c>
      <c r="AJ4" s="12">
        <f>STDEV(AH4:AH6)</f>
        <v>1.9873748573019084E-3</v>
      </c>
      <c r="AK4" s="14">
        <v>1</v>
      </c>
      <c r="AL4" s="15">
        <f>AJ4/AI4</f>
        <v>0.25849962087207012</v>
      </c>
      <c r="AM4" s="11">
        <v>27.76</v>
      </c>
      <c r="AN4" s="12">
        <f t="shared" ref="AN4:AN18" si="9">AM4-E4</f>
        <v>10.790000000000003</v>
      </c>
      <c r="AO4" s="12">
        <f t="shared" ref="AO4:AO18" si="10">2^-AN4</f>
        <v>5.6478915229750274E-4</v>
      </c>
      <c r="AP4" s="12">
        <f>AVERAGE(AO4:AO6)</f>
        <v>5.1252614782939219E-4</v>
      </c>
      <c r="AQ4" s="12">
        <f>STDEV(AO4:AO6)</f>
        <v>7.1528468436938067E-5</v>
      </c>
      <c r="AR4" s="14">
        <v>1</v>
      </c>
      <c r="AS4" s="15">
        <f>AQ4/AP4</f>
        <v>0.13956062288698723</v>
      </c>
      <c r="AT4" s="11">
        <v>23.59</v>
      </c>
      <c r="AU4" s="12">
        <f t="shared" ref="AU4:AU18" si="11">AT4-E4</f>
        <v>6.620000000000001</v>
      </c>
      <c r="AV4" s="12">
        <f t="shared" ref="AV4:AV18" si="12">2^-AU4</f>
        <v>1.0166733245640104E-2</v>
      </c>
      <c r="AW4" s="12">
        <f>AVERAGE(AV4:AV6)</f>
        <v>8.036632128579883E-3</v>
      </c>
      <c r="AX4" s="12">
        <f>STDEV(AV4:AV6)</f>
        <v>1.8574859557952052E-3</v>
      </c>
      <c r="AY4" s="14">
        <v>1</v>
      </c>
      <c r="AZ4" s="15">
        <f>AX4/AW4</f>
        <v>0.23112740835674322</v>
      </c>
      <c r="BA4" s="11">
        <v>32.64</v>
      </c>
      <c r="BB4" s="12">
        <f t="shared" ref="BB4:BB18" si="13">BA4-E4</f>
        <v>15.670000000000002</v>
      </c>
      <c r="BC4" s="12">
        <f t="shared" ref="BC4:BC18" si="14">2^-BB4</f>
        <v>1.9180501930569881E-5</v>
      </c>
      <c r="BD4" s="12">
        <f>AVERAGE(BC4:BC6)</f>
        <v>2.2190282478507639E-5</v>
      </c>
      <c r="BE4" s="12">
        <f>STDEV(BC4:BC6)</f>
        <v>5.4433801308356928E-6</v>
      </c>
      <c r="BF4" s="14">
        <v>1</v>
      </c>
      <c r="BG4" s="15">
        <f>BE4/BD4</f>
        <v>0.24530467947435414</v>
      </c>
      <c r="BH4" s="7">
        <v>34.409999999999997</v>
      </c>
      <c r="BI4" s="12">
        <f t="shared" ref="BI4:BI18" si="15">BH4-E4</f>
        <v>17.439999999999998</v>
      </c>
      <c r="BJ4" s="12">
        <f t="shared" ref="BJ4:BJ18" si="16">2^-BI4</f>
        <v>5.6238907519954878E-6</v>
      </c>
      <c r="BK4" s="12">
        <f>AVERAGE(BJ4:BJ6)</f>
        <v>4.6601080200711427E-6</v>
      </c>
      <c r="BL4" s="12">
        <f>STDEV(BJ4:BJ6)</f>
        <v>2.2244123849110812E-6</v>
      </c>
      <c r="BM4" s="14">
        <v>1</v>
      </c>
      <c r="BN4" s="15">
        <f>BL4/BK4</f>
        <v>0.47733064884558679</v>
      </c>
      <c r="BO4" s="11">
        <v>29.78</v>
      </c>
      <c r="BP4" s="12">
        <f t="shared" ref="BP4:BP18" si="17">BO4-E4</f>
        <v>12.810000000000002</v>
      </c>
      <c r="BQ4" s="12">
        <f t="shared" ref="BQ4:BQ18" si="18">2^-BP4</f>
        <v>1.392533832847196E-4</v>
      </c>
      <c r="BR4" s="12">
        <f>AVERAGE(BQ4:BQ6)</f>
        <v>1.5413190716160357E-4</v>
      </c>
      <c r="BS4" s="12">
        <f>STDEV(BQ4:BQ6)</f>
        <v>4.1549314395109086E-5</v>
      </c>
      <c r="BT4" s="14">
        <v>1</v>
      </c>
      <c r="BU4" s="15">
        <f>BS4/BR4</f>
        <v>0.26956984546714025</v>
      </c>
      <c r="BV4" s="63">
        <v>41.4</v>
      </c>
      <c r="BW4" s="28">
        <f>BV4-pIC!L4</f>
        <v>26.65</v>
      </c>
      <c r="BX4" s="28">
        <f t="shared" ref="BX4:BX18" si="19">2^-BW4</f>
        <v>9.4962166795079642E-9</v>
      </c>
      <c r="BY4" s="12">
        <f>AVERAGE(BX4)</f>
        <v>9.4962166795079642E-9</v>
      </c>
      <c r="BZ4" s="12">
        <v>0</v>
      </c>
      <c r="CA4" s="14">
        <v>1</v>
      </c>
      <c r="CB4" s="15">
        <f>BZ4/BY4</f>
        <v>0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16.760000000000002</v>
      </c>
      <c r="F5" s="8">
        <f t="shared" si="0"/>
        <v>9.0102589525568379E-6</v>
      </c>
      <c r="G5" s="8"/>
      <c r="H5" s="8"/>
      <c r="I5" s="6"/>
      <c r="J5" s="5"/>
      <c r="K5" s="7">
        <v>32.15</v>
      </c>
      <c r="L5" s="8">
        <f t="shared" si="1"/>
        <v>15.389999999999997</v>
      </c>
      <c r="M5" s="8">
        <f t="shared" si="2"/>
        <v>2.3288867324227319E-5</v>
      </c>
      <c r="N5" s="8"/>
      <c r="O5" s="8"/>
      <c r="P5" s="6"/>
      <c r="Q5" s="5"/>
      <c r="R5" s="7">
        <v>28.79</v>
      </c>
      <c r="S5" s="8">
        <f t="shared" si="3"/>
        <v>12.029999999999998</v>
      </c>
      <c r="T5" s="8">
        <f t="shared" si="4"/>
        <v>2.3911628359055891E-4</v>
      </c>
      <c r="U5" s="8"/>
      <c r="V5" s="8"/>
      <c r="W5" s="6"/>
      <c r="X5" s="5"/>
      <c r="Y5" s="7">
        <v>29.38</v>
      </c>
      <c r="Z5" s="8">
        <f t="shared" si="5"/>
        <v>12.619999999999997</v>
      </c>
      <c r="AA5" s="8">
        <f t="shared" si="6"/>
        <v>1.5885520696312696E-4</v>
      </c>
      <c r="AB5" s="8"/>
      <c r="AC5" s="8"/>
      <c r="AD5" s="6"/>
      <c r="AE5" s="5"/>
      <c r="AF5" s="7">
        <v>24.08</v>
      </c>
      <c r="AG5" s="8">
        <f t="shared" si="7"/>
        <v>7.3199999999999967</v>
      </c>
      <c r="AH5" s="8">
        <f t="shared" si="8"/>
        <v>6.2583584186689375E-3</v>
      </c>
      <c r="AI5" s="8"/>
      <c r="AJ5" s="8"/>
      <c r="AK5" s="6"/>
      <c r="AL5" s="5"/>
      <c r="AM5" s="7">
        <v>27.94</v>
      </c>
      <c r="AN5" s="8">
        <f t="shared" si="9"/>
        <v>11.18</v>
      </c>
      <c r="AO5" s="8">
        <f t="shared" si="10"/>
        <v>4.3100732240754653E-4</v>
      </c>
      <c r="AP5" s="8"/>
      <c r="AQ5" s="8"/>
      <c r="AR5" s="6"/>
      <c r="AS5" s="5"/>
      <c r="AT5" s="7">
        <v>23.88</v>
      </c>
      <c r="AU5" s="8">
        <f t="shared" si="11"/>
        <v>7.1199999999999974</v>
      </c>
      <c r="AV5" s="8">
        <f t="shared" si="12"/>
        <v>7.1889660205068477E-3</v>
      </c>
      <c r="AW5" s="8"/>
      <c r="AX5" s="8"/>
      <c r="AY5" s="6"/>
      <c r="AZ5" s="5"/>
      <c r="BA5" s="7">
        <v>31.86</v>
      </c>
      <c r="BB5" s="8">
        <f t="shared" si="13"/>
        <v>15.099999999999998</v>
      </c>
      <c r="BC5" s="8">
        <f t="shared" si="14"/>
        <v>2.8473907212427021E-5</v>
      </c>
      <c r="BD5" s="8"/>
      <c r="BE5" s="8"/>
      <c r="BF5" s="6"/>
      <c r="BG5" s="5"/>
      <c r="BH5" s="7">
        <v>35.61</v>
      </c>
      <c r="BI5" s="8">
        <f t="shared" si="15"/>
        <v>18.849999999999998</v>
      </c>
      <c r="BJ5" s="8">
        <f t="shared" si="16"/>
        <v>2.1163358155590947E-6</v>
      </c>
      <c r="BK5" s="8"/>
      <c r="BL5" s="8"/>
      <c r="BM5" s="6"/>
      <c r="BN5" s="5"/>
      <c r="BO5" s="7">
        <v>29.76</v>
      </c>
      <c r="BP5" s="8">
        <f t="shared" si="17"/>
        <v>13</v>
      </c>
      <c r="BQ5" s="8">
        <f t="shared" si="18"/>
        <v>1.220703125E-4</v>
      </c>
      <c r="BR5" s="8"/>
      <c r="BS5" s="8"/>
      <c r="BT5" s="6"/>
      <c r="BU5" s="5"/>
      <c r="BV5" s="88">
        <v>45</v>
      </c>
      <c r="BW5" s="29">
        <f>BV5-pIC!L5</f>
        <v>29.610000000000003</v>
      </c>
      <c r="BX5" s="29">
        <f t="shared" si="19"/>
        <v>1.2203989586405113E-9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16.989999999999998</v>
      </c>
      <c r="F6" s="2">
        <f t="shared" si="0"/>
        <v>7.6824611668145768E-6</v>
      </c>
      <c r="G6" s="2"/>
      <c r="H6" s="2"/>
      <c r="I6" s="16"/>
      <c r="J6" s="17"/>
      <c r="K6" s="3">
        <v>32.200000000000003</v>
      </c>
      <c r="L6" s="2">
        <f t="shared" si="1"/>
        <v>15.210000000000004</v>
      </c>
      <c r="M6" s="2">
        <f t="shared" si="2"/>
        <v>2.6383582498408908E-5</v>
      </c>
      <c r="N6" s="2"/>
      <c r="O6" s="2"/>
      <c r="P6" s="16"/>
      <c r="Q6" s="17"/>
      <c r="R6" s="3">
        <v>28.3</v>
      </c>
      <c r="S6" s="2">
        <f t="shared" si="3"/>
        <v>11.310000000000002</v>
      </c>
      <c r="T6" s="2">
        <f t="shared" si="4"/>
        <v>3.9386804649517833E-4</v>
      </c>
      <c r="U6" s="2"/>
      <c r="V6" s="2"/>
      <c r="W6" s="16"/>
      <c r="X6" s="17"/>
      <c r="Y6" s="3">
        <v>29.02</v>
      </c>
      <c r="Z6" s="2">
        <f t="shared" si="5"/>
        <v>12.030000000000001</v>
      </c>
      <c r="AA6" s="2">
        <f t="shared" si="6"/>
        <v>2.3911628359055809E-4</v>
      </c>
      <c r="AB6" s="2"/>
      <c r="AC6" s="2"/>
      <c r="AD6" s="16"/>
      <c r="AE6" s="17"/>
      <c r="AF6" s="3">
        <v>24.18</v>
      </c>
      <c r="AG6" s="2">
        <f t="shared" si="7"/>
        <v>7.1900000000000013</v>
      </c>
      <c r="AH6" s="2">
        <f t="shared" si="8"/>
        <v>6.8484821977815215E-3</v>
      </c>
      <c r="AI6" s="2"/>
      <c r="AJ6" s="2"/>
      <c r="AK6" s="16"/>
      <c r="AL6" s="17"/>
      <c r="AM6" s="3">
        <v>27.84</v>
      </c>
      <c r="AN6" s="2">
        <f t="shared" si="9"/>
        <v>10.850000000000001</v>
      </c>
      <c r="AO6" s="2">
        <f t="shared" si="10"/>
        <v>5.4178196878312715E-4</v>
      </c>
      <c r="AP6" s="2"/>
      <c r="AQ6" s="2"/>
      <c r="AR6" s="16"/>
      <c r="AS6" s="17"/>
      <c r="AT6" s="3">
        <v>24.2</v>
      </c>
      <c r="AU6" s="2">
        <f t="shared" si="11"/>
        <v>7.2100000000000009</v>
      </c>
      <c r="AV6" s="2">
        <f t="shared" si="12"/>
        <v>6.7541971195926968E-3</v>
      </c>
      <c r="AW6" s="2"/>
      <c r="AX6" s="2"/>
      <c r="AY6" s="16"/>
      <c r="AZ6" s="17"/>
      <c r="BA6" s="3">
        <v>32.68</v>
      </c>
      <c r="BB6" s="8">
        <f t="shared" si="13"/>
        <v>15.690000000000001</v>
      </c>
      <c r="BC6" s="8">
        <f t="shared" si="14"/>
        <v>1.8916438292526018E-5</v>
      </c>
      <c r="BD6" s="2"/>
      <c r="BE6" s="2"/>
      <c r="BF6" s="16"/>
      <c r="BG6" s="17"/>
      <c r="BH6" s="3">
        <v>34.28</v>
      </c>
      <c r="BI6" s="2">
        <f t="shared" si="15"/>
        <v>17.290000000000003</v>
      </c>
      <c r="BJ6" s="2">
        <f t="shared" si="16"/>
        <v>6.2400974926588455E-6</v>
      </c>
      <c r="BK6" s="2"/>
      <c r="BL6" s="2"/>
      <c r="BM6" s="16"/>
      <c r="BN6" s="17"/>
      <c r="BO6" s="7">
        <v>29.27</v>
      </c>
      <c r="BP6" s="2">
        <f t="shared" si="17"/>
        <v>12.280000000000001</v>
      </c>
      <c r="BQ6" s="2">
        <f t="shared" si="18"/>
        <v>2.0107202570009115E-4</v>
      </c>
      <c r="BR6" s="2"/>
      <c r="BS6" s="2"/>
      <c r="BT6" s="16"/>
      <c r="BU6" s="17"/>
      <c r="BV6" s="89">
        <v>45</v>
      </c>
      <c r="BW6" s="31">
        <f>BV6-pIC!L6</f>
        <v>29.789999999999996</v>
      </c>
      <c r="BX6" s="31">
        <f t="shared" si="19"/>
        <v>1.0772498174619785E-9</v>
      </c>
      <c r="BY6" s="2"/>
      <c r="BZ6" s="2"/>
      <c r="CA6" s="16"/>
      <c r="CB6" s="17"/>
    </row>
    <row r="7" spans="2:80" x14ac:dyDescent="0.25">
      <c r="B7" s="11">
        <v>4</v>
      </c>
      <c r="C7" s="12" t="s">
        <v>13</v>
      </c>
      <c r="D7" s="13" t="s">
        <v>12</v>
      </c>
      <c r="E7" s="7">
        <v>16.920000000000002</v>
      </c>
      <c r="F7" s="8">
        <f t="shared" si="0"/>
        <v>8.0644076580915768E-6</v>
      </c>
      <c r="G7" s="8">
        <f>AVERAGE(F7:F9)</f>
        <v>9.6844688574331678E-6</v>
      </c>
      <c r="H7" s="8">
        <f>STDEV(F7:F9)</f>
        <v>1.8664489244174662E-6</v>
      </c>
      <c r="I7" s="6">
        <f>G19/G7</f>
        <v>0.74150461404120005</v>
      </c>
      <c r="J7" s="5">
        <f>((H7/G7)^2+(H19/G19)^2)^0.5*I7</f>
        <v>0.27425137396690091</v>
      </c>
      <c r="K7" s="7">
        <v>26.15</v>
      </c>
      <c r="L7" s="8">
        <f t="shared" si="1"/>
        <v>9.2299999999999969</v>
      </c>
      <c r="M7" s="8">
        <f t="shared" si="2"/>
        <v>1.6653025229842937E-3</v>
      </c>
      <c r="N7" s="8">
        <f>AVERAGE(M7:M9)</f>
        <v>1.4113264025919518E-3</v>
      </c>
      <c r="O7" s="8">
        <f>STDEV(M7:M9)</f>
        <v>4.6017864389139414E-4</v>
      </c>
      <c r="P7" s="6">
        <f>N19/N7</f>
        <v>1.1637166459911246</v>
      </c>
      <c r="Q7" s="5">
        <f>((O7/N7)^2+(O19/N19)^2)^0.5*P7</f>
        <v>0.39168376156032769</v>
      </c>
      <c r="R7" s="7">
        <v>25.15</v>
      </c>
      <c r="S7" s="8">
        <f t="shared" si="3"/>
        <v>8.2299999999999969</v>
      </c>
      <c r="T7" s="8">
        <f t="shared" si="4"/>
        <v>3.3306050459685878E-3</v>
      </c>
      <c r="U7" s="8">
        <f>AVERAGE(T7:T9)</f>
        <v>2.3444453221088562E-3</v>
      </c>
      <c r="V7" s="8">
        <f>STDEV(T7:T9)</f>
        <v>8.6179326240772079E-4</v>
      </c>
      <c r="W7" s="6">
        <f>U19/U7</f>
        <v>1.1195043386027461</v>
      </c>
      <c r="X7" s="5">
        <f>((V7/U7)^2+(V19/U19)^2)^0.5*W7</f>
        <v>0.43116223350627486</v>
      </c>
      <c r="Y7" s="7">
        <v>26.33</v>
      </c>
      <c r="Z7" s="10">
        <f t="shared" si="5"/>
        <v>9.4099999999999966</v>
      </c>
      <c r="AA7" s="8">
        <f t="shared" si="6"/>
        <v>1.4699675267686239E-3</v>
      </c>
      <c r="AB7" s="8">
        <f>AVERAGE(AA7:AA9)</f>
        <v>1.1072788553386523E-3</v>
      </c>
      <c r="AC7" s="8">
        <f>STDEV(AA7:AA9)</f>
        <v>3.9251843897183464E-4</v>
      </c>
      <c r="AD7" s="6">
        <f>AB19/AB7</f>
        <v>1.2259718512392026</v>
      </c>
      <c r="AE7" s="5">
        <f>((AC7/AB7)^2+(AC19/AB19)^2)^0.5*AD7</f>
        <v>0.4841725686321251</v>
      </c>
      <c r="AF7" s="7">
        <v>22.9</v>
      </c>
      <c r="AG7" s="8">
        <f t="shared" si="7"/>
        <v>5.9799999999999969</v>
      </c>
      <c r="AH7" s="8">
        <f t="shared" si="8"/>
        <v>1.5843116871719246E-2</v>
      </c>
      <c r="AI7" s="8">
        <f>AVERAGE(AH7:AH9)</f>
        <v>1.1497356705196632E-2</v>
      </c>
      <c r="AJ7" s="8">
        <f>STDEV(AH7:AH9)</f>
        <v>4.9917970449389814E-3</v>
      </c>
      <c r="AK7" s="6">
        <f>AI19/AI7</f>
        <v>1.2060446609391837</v>
      </c>
      <c r="AL7" s="5">
        <f>((AJ7/AI7)^2+(AJ19/AI19)^2)^0.5*AK7</f>
        <v>0.52664267076200588</v>
      </c>
      <c r="AM7" s="7">
        <v>26.78</v>
      </c>
      <c r="AN7" s="8">
        <f t="shared" si="9"/>
        <v>9.86</v>
      </c>
      <c r="AO7" s="8">
        <f t="shared" si="10"/>
        <v>1.0760792147232528E-3</v>
      </c>
      <c r="AP7" s="8">
        <f>AVERAGE(AO7:AO9)</f>
        <v>9.4715103604077575E-4</v>
      </c>
      <c r="AQ7" s="8">
        <f>STDEV(AO7:AO9)</f>
        <v>1.3030292964153975E-4</v>
      </c>
      <c r="AR7" s="6">
        <f>AP19/AP7</f>
        <v>1.0038472341268836</v>
      </c>
      <c r="AS7" s="5">
        <f>((AQ7/AP7)^2+(AQ19/AP19)^2)^0.5*AR7</f>
        <v>0.17138134304953959</v>
      </c>
      <c r="AT7" s="7">
        <v>22.13</v>
      </c>
      <c r="AU7" s="8">
        <f t="shared" si="11"/>
        <v>5.2099999999999973</v>
      </c>
      <c r="AV7" s="8">
        <f t="shared" si="12"/>
        <v>2.7016788478370839E-2</v>
      </c>
      <c r="AW7" s="8">
        <f>AVERAGE(AV7:AV9)</f>
        <v>2.0273382792497432E-2</v>
      </c>
      <c r="AX7" s="8">
        <f>STDEV(AV7:AV9)</f>
        <v>6.1137017552243874E-3</v>
      </c>
      <c r="AY7" s="6">
        <f>AW19/AW7</f>
        <v>1.1561737425246916</v>
      </c>
      <c r="AZ7" s="5">
        <f>((AX7/AW7)^2+(AX19/AW19)^2)^0.5*AY7</f>
        <v>0.37944533497382577</v>
      </c>
      <c r="BA7" s="7">
        <v>31.3</v>
      </c>
      <c r="BB7" s="12">
        <f t="shared" si="13"/>
        <v>14.379999999999999</v>
      </c>
      <c r="BC7" s="12">
        <f t="shared" si="14"/>
        <v>4.6901708413330503E-5</v>
      </c>
      <c r="BD7" s="8">
        <f>AVERAGE(BC7:BC9)</f>
        <v>3.7028503892903225E-5</v>
      </c>
      <c r="BE7" s="8">
        <f>STDEV(BC7:BC9)</f>
        <v>1.2853009010605113E-5</v>
      </c>
      <c r="BF7" s="6">
        <f>BD19/BD7</f>
        <v>0.85220815211634782</v>
      </c>
      <c r="BG7" s="5">
        <f>((BE7/BD7)^2+(BE19/BD19)^2)^0.5*BF7</f>
        <v>0.3991231057473153</v>
      </c>
      <c r="BH7" s="7">
        <v>38.15</v>
      </c>
      <c r="BI7" s="8">
        <f t="shared" si="15"/>
        <v>21.229999999999997</v>
      </c>
      <c r="BJ7" s="8">
        <f t="shared" si="16"/>
        <v>4.0656799877546222E-7</v>
      </c>
      <c r="BK7" s="8">
        <f>AVERAGE(BJ7:BJ9)</f>
        <v>3.4586272691290055E-7</v>
      </c>
      <c r="BL7" s="8">
        <f>STDEV(BJ7:BJ9)</f>
        <v>5.7795539769540317E-8</v>
      </c>
      <c r="BM7" s="6">
        <f>BK19/BK7</f>
        <v>1.3685656831314237</v>
      </c>
      <c r="BN7" s="5">
        <f>((BL7/BK7)^2+(BL19/BK19)^2)^0.5*BM7</f>
        <v>0.62956202328460653</v>
      </c>
      <c r="BO7" s="11">
        <v>28.11</v>
      </c>
      <c r="BP7" s="8">
        <f t="shared" si="17"/>
        <v>11.189999999999998</v>
      </c>
      <c r="BQ7" s="8">
        <f t="shared" si="18"/>
        <v>4.2803013736134607E-4</v>
      </c>
      <c r="BR7" s="8">
        <f>AVERAGE(BQ7:BQ9)</f>
        <v>3.7565041970475142E-4</v>
      </c>
      <c r="BS7" s="8">
        <f>STDEV(BQ7:BQ9)</f>
        <v>9.0724332267333541E-5</v>
      </c>
      <c r="BT7" s="6">
        <f>BR19/BR7</f>
        <v>1.2537691246844176</v>
      </c>
      <c r="BU7" s="5">
        <f>((BS7/BR7)^2+(BS19/BR19)^2)^0.5*BT7</f>
        <v>0.34458099490437988</v>
      </c>
      <c r="BV7" s="63">
        <v>38.229999999999997</v>
      </c>
      <c r="BW7" s="65">
        <f>BV7-pIC!L7</f>
        <v>29</v>
      </c>
      <c r="BX7" s="65">
        <f t="shared" si="19"/>
        <v>1.862645149230957E-9</v>
      </c>
      <c r="BY7" s="8">
        <f>AVERAGE(BX7:BX9)</f>
        <v>2.7359348327294184E-9</v>
      </c>
      <c r="BZ7" s="8">
        <f>STDEV(BX7:BX9)</f>
        <v>1.2921837199817588E-9</v>
      </c>
      <c r="CA7" s="6">
        <f>pIC!BY19/BY7</f>
        <v>7.3190947178236971</v>
      </c>
      <c r="CB7" s="5">
        <f>((BZ7/BY7)^2+(pIC!BZ19/pIC!BY19)^2)^0.5*CA7</f>
        <v>5.4575428847303904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16.38</v>
      </c>
      <c r="F8" s="8">
        <f t="shared" si="0"/>
        <v>1.1725427103332624E-5</v>
      </c>
      <c r="G8" s="8"/>
      <c r="H8" s="8"/>
      <c r="I8" s="6"/>
      <c r="J8" s="5"/>
      <c r="K8" s="7">
        <v>26.53</v>
      </c>
      <c r="L8" s="10">
        <f t="shared" si="1"/>
        <v>10.150000000000002</v>
      </c>
      <c r="M8" s="8">
        <f t="shared" si="2"/>
        <v>8.8012740489338778E-4</v>
      </c>
      <c r="N8" s="8"/>
      <c r="O8" s="8"/>
      <c r="P8" s="6"/>
      <c r="Q8" s="5"/>
      <c r="R8" s="7">
        <v>25.55</v>
      </c>
      <c r="S8" s="8">
        <f t="shared" si="3"/>
        <v>9.1700000000000017</v>
      </c>
      <c r="T8" s="8">
        <f t="shared" si="4"/>
        <v>1.7360208616534561E-3</v>
      </c>
      <c r="U8" s="8"/>
      <c r="V8" s="8"/>
      <c r="W8" s="6"/>
      <c r="X8" s="5"/>
      <c r="Y8" s="7">
        <v>26.88</v>
      </c>
      <c r="Z8" s="8">
        <f t="shared" si="5"/>
        <v>10.5</v>
      </c>
      <c r="AA8" s="8">
        <f t="shared" si="6"/>
        <v>6.9053396600248776E-4</v>
      </c>
      <c r="AB8" s="8"/>
      <c r="AC8" s="8"/>
      <c r="AD8" s="6"/>
      <c r="AE8" s="5"/>
      <c r="AF8" s="7">
        <v>23.75</v>
      </c>
      <c r="AG8" s="8">
        <f t="shared" si="7"/>
        <v>7.370000000000001</v>
      </c>
      <c r="AH8" s="8">
        <f t="shared" si="8"/>
        <v>6.045175756024956E-3</v>
      </c>
      <c r="AI8" s="8"/>
      <c r="AJ8" s="8"/>
      <c r="AK8" s="6"/>
      <c r="AL8" s="5"/>
      <c r="AM8" s="7">
        <v>26.64</v>
      </c>
      <c r="AN8" s="8">
        <f t="shared" si="9"/>
        <v>10.260000000000002</v>
      </c>
      <c r="AO8" s="8">
        <f t="shared" si="10"/>
        <v>8.155155463167664E-4</v>
      </c>
      <c r="AP8" s="8"/>
      <c r="AQ8" s="8"/>
      <c r="AR8" s="6"/>
      <c r="AS8" s="5"/>
      <c r="AT8" s="7">
        <v>22.43</v>
      </c>
      <c r="AU8" s="8">
        <f t="shared" si="11"/>
        <v>6.0500000000000007</v>
      </c>
      <c r="AV8" s="8">
        <f t="shared" si="12"/>
        <v>1.5092755139450711E-2</v>
      </c>
      <c r="AW8" s="8"/>
      <c r="AX8" s="8"/>
      <c r="AY8" s="6"/>
      <c r="AZ8" s="5"/>
      <c r="BA8" s="7">
        <v>31.82</v>
      </c>
      <c r="BB8" s="8">
        <f t="shared" si="13"/>
        <v>15.440000000000001</v>
      </c>
      <c r="BC8" s="8">
        <f t="shared" si="14"/>
        <v>2.2495563007981877E-5</v>
      </c>
      <c r="BD8" s="8"/>
      <c r="BE8" s="8"/>
      <c r="BF8" s="6"/>
      <c r="BG8" s="5"/>
      <c r="BH8" s="7">
        <v>37.869999999999997</v>
      </c>
      <c r="BI8" s="8">
        <f t="shared" si="15"/>
        <v>21.49</v>
      </c>
      <c r="BJ8" s="8">
        <f t="shared" si="16"/>
        <v>3.3952002420355667E-7</v>
      </c>
      <c r="BK8" s="8"/>
      <c r="BL8" s="8"/>
      <c r="BM8" s="6"/>
      <c r="BN8" s="5"/>
      <c r="BO8" s="7">
        <v>28.23</v>
      </c>
      <c r="BP8" s="8">
        <f t="shared" si="17"/>
        <v>11.850000000000001</v>
      </c>
      <c r="BQ8" s="8">
        <f t="shared" si="18"/>
        <v>2.708909843915633E-4</v>
      </c>
      <c r="BR8" s="8"/>
      <c r="BS8" s="8"/>
      <c r="BT8" s="6"/>
      <c r="BU8" s="5"/>
      <c r="BV8" s="54">
        <v>37.97</v>
      </c>
      <c r="BW8" s="55">
        <f>BV8-pIC!L8</f>
        <v>27.819999999999997</v>
      </c>
      <c r="BX8" s="55">
        <f t="shared" si="19"/>
        <v>4.2203213471762963E-9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16.72</v>
      </c>
      <c r="F9" s="8">
        <f t="shared" si="0"/>
        <v>9.2635718108753024E-6</v>
      </c>
      <c r="G9" s="8"/>
      <c r="H9" s="8"/>
      <c r="I9" s="6"/>
      <c r="J9" s="5"/>
      <c r="K9" s="7">
        <v>25.93</v>
      </c>
      <c r="L9" s="8">
        <f t="shared" si="1"/>
        <v>9.2100000000000009</v>
      </c>
      <c r="M9" s="8">
        <f t="shared" si="2"/>
        <v>1.688549279898174E-3</v>
      </c>
      <c r="N9" s="8"/>
      <c r="O9" s="8"/>
      <c r="P9" s="6"/>
      <c r="Q9" s="5"/>
      <c r="R9" s="7">
        <v>25.71</v>
      </c>
      <c r="S9" s="8">
        <f t="shared" si="3"/>
        <v>8.990000000000002</v>
      </c>
      <c r="T9" s="8">
        <f t="shared" si="4"/>
        <v>1.966710058704526E-3</v>
      </c>
      <c r="U9" s="8"/>
      <c r="V9" s="8"/>
      <c r="W9" s="6"/>
      <c r="X9" s="5"/>
      <c r="Y9" s="7">
        <v>26.47</v>
      </c>
      <c r="Z9" s="8">
        <f t="shared" si="5"/>
        <v>9.75</v>
      </c>
      <c r="AA9" s="8">
        <f t="shared" si="6"/>
        <v>1.1613350732448454E-3</v>
      </c>
      <c r="AB9" s="8"/>
      <c r="AC9" s="8"/>
      <c r="AD9" s="6"/>
      <c r="AE9" s="5"/>
      <c r="AF9" s="7">
        <v>23.03</v>
      </c>
      <c r="AG9" s="8">
        <f t="shared" si="7"/>
        <v>6.3100000000000023</v>
      </c>
      <c r="AH9" s="8">
        <f t="shared" si="8"/>
        <v>1.2603777487845701E-2</v>
      </c>
      <c r="AI9" s="8"/>
      <c r="AJ9" s="8"/>
      <c r="AK9" s="6"/>
      <c r="AL9" s="5"/>
      <c r="AM9" s="7">
        <v>26.76</v>
      </c>
      <c r="AN9" s="8">
        <f t="shared" si="9"/>
        <v>10.040000000000003</v>
      </c>
      <c r="AO9" s="8">
        <f t="shared" si="10"/>
        <v>9.4985834708230825E-4</v>
      </c>
      <c r="AP9" s="8"/>
      <c r="AQ9" s="8"/>
      <c r="AR9" s="6"/>
      <c r="AS9" s="5"/>
      <c r="AT9" s="7">
        <v>22.46</v>
      </c>
      <c r="AU9" s="8">
        <f t="shared" si="11"/>
        <v>5.740000000000002</v>
      </c>
      <c r="AV9" s="8">
        <f t="shared" si="12"/>
        <v>1.8710604759670738E-2</v>
      </c>
      <c r="AW9" s="8"/>
      <c r="AX9" s="8"/>
      <c r="AY9" s="6"/>
      <c r="AZ9" s="5"/>
      <c r="BA9" s="7">
        <v>31.27</v>
      </c>
      <c r="BB9" s="8">
        <f t="shared" si="13"/>
        <v>14.55</v>
      </c>
      <c r="BC9" s="8">
        <f t="shared" si="14"/>
        <v>4.1688240257397295E-5</v>
      </c>
      <c r="BD9" s="8"/>
      <c r="BE9" s="8"/>
      <c r="BF9" s="6"/>
      <c r="BG9" s="5"/>
      <c r="BH9" s="7">
        <v>38.43</v>
      </c>
      <c r="BI9" s="8">
        <f t="shared" si="15"/>
        <v>21.71</v>
      </c>
      <c r="BJ9" s="8">
        <f t="shared" si="16"/>
        <v>2.915001577596827E-7</v>
      </c>
      <c r="BK9" s="8"/>
      <c r="BL9" s="8"/>
      <c r="BM9" s="6"/>
      <c r="BN9" s="5"/>
      <c r="BO9" s="7">
        <v>27.91</v>
      </c>
      <c r="BP9" s="8">
        <f t="shared" si="17"/>
        <v>11.190000000000001</v>
      </c>
      <c r="BQ9" s="8">
        <f t="shared" si="18"/>
        <v>4.2803013736134493E-4</v>
      </c>
      <c r="BR9" s="8"/>
      <c r="BS9" s="8"/>
      <c r="BT9" s="6"/>
      <c r="BU9" s="5"/>
      <c r="BV9" s="54">
        <v>38.020000000000003</v>
      </c>
      <c r="BW9" s="55">
        <f>BV9-pIC!L9</f>
        <v>28.810000000000002</v>
      </c>
      <c r="BX9" s="55">
        <f t="shared" si="19"/>
        <v>2.1248380017810006E-9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16.559999999999999</v>
      </c>
      <c r="F10" s="8">
        <f t="shared" si="0"/>
        <v>1.0350069636899367E-5</v>
      </c>
      <c r="G10" s="8">
        <f>AVERAGE(F10:F12)</f>
        <v>1.0808522125710452E-5</v>
      </c>
      <c r="H10" s="8">
        <f>STDEV(F10:F12)</f>
        <v>7.9406300347720279E-7</v>
      </c>
      <c r="I10" s="6">
        <f>G22/G10</f>
        <v>0.99893859449777533</v>
      </c>
      <c r="J10" s="5">
        <f>((H10/G10)^2+(H22/G22)^2)^0.5*I10</f>
        <v>8.641336063367655E-2</v>
      </c>
      <c r="K10" s="7">
        <v>25.53</v>
      </c>
      <c r="L10" s="8">
        <f t="shared" si="1"/>
        <v>8.9700000000000024</v>
      </c>
      <c r="M10" s="8">
        <f t="shared" si="2"/>
        <v>1.9941643080218581E-3</v>
      </c>
      <c r="N10" s="8">
        <f>AVERAGE(M10:M12)</f>
        <v>1.990209318895585E-3</v>
      </c>
      <c r="O10" s="8">
        <f>STDEV(M10:M12)</f>
        <v>6.2090615775640205E-5</v>
      </c>
      <c r="P10" s="6">
        <f>N22/N10</f>
        <v>0.97979107212982464</v>
      </c>
      <c r="Q10" s="5">
        <f>((O10/N10)^2+(O22/N22)^2)^0.5*P10</f>
        <v>5.4083588289680705E-2</v>
      </c>
      <c r="R10" s="7">
        <v>27.1</v>
      </c>
      <c r="S10" s="8">
        <f t="shared" si="3"/>
        <v>10.540000000000003</v>
      </c>
      <c r="T10" s="8">
        <f t="shared" si="4"/>
        <v>6.7165127838854539E-4</v>
      </c>
      <c r="U10" s="8">
        <f>AVERAGE(T10:T12)</f>
        <v>7.4960687929313818E-4</v>
      </c>
      <c r="V10" s="8">
        <f>STDEV(T10:T12)</f>
        <v>1.5120789221417352E-4</v>
      </c>
      <c r="W10" s="6">
        <f>U22/U10</f>
        <v>0.8579678265551367</v>
      </c>
      <c r="X10" s="5">
        <f>((V10/U10)^2+(V22/U22)^2)^0.5*W10</f>
        <v>0.32306496603291518</v>
      </c>
      <c r="Y10" s="7">
        <v>27.76</v>
      </c>
      <c r="Z10" s="8">
        <f t="shared" si="5"/>
        <v>11.200000000000003</v>
      </c>
      <c r="AA10" s="8">
        <f t="shared" si="6"/>
        <v>4.2507351723443485E-4</v>
      </c>
      <c r="AB10" s="8">
        <f>AVERAGE(AA10:AA12)</f>
        <v>4.1856211601870564E-4</v>
      </c>
      <c r="AC10" s="8">
        <f>STDEV(AA10:AA12)</f>
        <v>1.9530588339282065E-5</v>
      </c>
      <c r="AD10" s="6">
        <f>AB22/AB10</f>
        <v>1.3908104283415736</v>
      </c>
      <c r="AE10" s="5">
        <f>((AC10/AB10)^2+(AC22/AB22)^2)^0.5*AD10</f>
        <v>0.31885971442189154</v>
      </c>
      <c r="AF10" s="7">
        <v>22.86</v>
      </c>
      <c r="AG10" s="8">
        <f t="shared" si="7"/>
        <v>6.3000000000000007</v>
      </c>
      <c r="AH10" s="8">
        <f t="shared" si="8"/>
        <v>1.2691443693066172E-2</v>
      </c>
      <c r="AI10" s="8">
        <f>AVERAGE(AH10:AH12)</f>
        <v>8.626056560933756E-3</v>
      </c>
      <c r="AJ10" s="8">
        <f>STDEV(AH10:AH12)</f>
        <v>3.6474328205564318E-3</v>
      </c>
      <c r="AK10" s="6">
        <f>AI22/AI10</f>
        <v>1.4256441637358395</v>
      </c>
      <c r="AL10" s="5">
        <f>((AJ10/AI10)^2+(AJ22/AI22)^2)^0.5*AK10</f>
        <v>0.60692010223067971</v>
      </c>
      <c r="AM10" s="7">
        <v>26.51</v>
      </c>
      <c r="AN10" s="8">
        <f t="shared" si="9"/>
        <v>9.9500000000000028</v>
      </c>
      <c r="AO10" s="8">
        <f t="shared" si="10"/>
        <v>1.011000902188844E-3</v>
      </c>
      <c r="AP10" s="8">
        <f>AVERAGE(AO10:AO12)</f>
        <v>1.0361276659396209E-3</v>
      </c>
      <c r="AQ10" s="8">
        <f>STDEV(AO10:AO12)</f>
        <v>6.8864439306545456E-5</v>
      </c>
      <c r="AR10" s="6">
        <f>AP22/AP10</f>
        <v>1.1067968325293513</v>
      </c>
      <c r="AS10" s="5">
        <f>((AQ10/AP10)^2+(AQ22/AP22)^2)^0.5*AR10</f>
        <v>9.9640454491181335E-2</v>
      </c>
      <c r="AT10" s="7">
        <v>22.13</v>
      </c>
      <c r="AU10" s="8">
        <f t="shared" si="11"/>
        <v>5.57</v>
      </c>
      <c r="AV10" s="8">
        <f t="shared" si="12"/>
        <v>2.1050524638526406E-2</v>
      </c>
      <c r="AW10" s="8">
        <f>AVERAGE(AV10:AV12)</f>
        <v>1.6179907783710309E-2</v>
      </c>
      <c r="AX10" s="8">
        <f>STDEV(AV10:AV12)</f>
        <v>4.2183468917691719E-3</v>
      </c>
      <c r="AY10" s="6">
        <f>AW22/AW10</f>
        <v>1.8248670148059445</v>
      </c>
      <c r="AZ10" s="5">
        <f>((AX10/AW10)^2+(AX22/AW22)^2)^0.5*AY10</f>
        <v>0.58870102157674464</v>
      </c>
      <c r="BA10" s="7">
        <v>31.87</v>
      </c>
      <c r="BB10" s="8">
        <f t="shared" si="13"/>
        <v>15.310000000000002</v>
      </c>
      <c r="BC10" s="8">
        <f t="shared" si="14"/>
        <v>2.4616752905948635E-5</v>
      </c>
      <c r="BD10" s="8">
        <f>AVERAGE(BC10:BC12)</f>
        <v>2.5375638239281409E-5</v>
      </c>
      <c r="BE10" s="8">
        <f>STDEV(BC10:BC12)</f>
        <v>7.9440254984966828E-7</v>
      </c>
      <c r="BF10" s="6">
        <f>BD22/BD10</f>
        <v>1.1551822005424168</v>
      </c>
      <c r="BG10" s="5">
        <f>((BE10/BD10)^2+(BE22/BD22)^2)^0.5*BF10</f>
        <v>0.38513859204215839</v>
      </c>
      <c r="BH10" s="7">
        <v>37.159999999999997</v>
      </c>
      <c r="BI10" s="8">
        <f t="shared" si="15"/>
        <v>20.599999999999998</v>
      </c>
      <c r="BJ10" s="8">
        <f t="shared" si="16"/>
        <v>6.2919040239949056E-7</v>
      </c>
      <c r="BK10" s="8">
        <f>AVERAGE(BJ10:BJ12)</f>
        <v>6.1783576430562068E-7</v>
      </c>
      <c r="BL10" s="8">
        <f>STDEV(BJ10:BJ12)</f>
        <v>5.3813228322375042E-8</v>
      </c>
      <c r="BM10" s="6">
        <f>BK22/BK10</f>
        <v>0.65700264678793163</v>
      </c>
      <c r="BN10" s="5">
        <f>((BL10/BK10)^2+(BL22/BK22)^2)^0.5*BM10</f>
        <v>0.12833061476368463</v>
      </c>
      <c r="BO10" s="7">
        <v>26.6</v>
      </c>
      <c r="BP10" s="8">
        <f t="shared" si="17"/>
        <v>10.040000000000003</v>
      </c>
      <c r="BQ10" s="8">
        <f t="shared" si="18"/>
        <v>9.4985834708230825E-4</v>
      </c>
      <c r="BR10" s="8">
        <f>AVERAGE(BQ10:BQ12)</f>
        <v>7.6762910745538978E-4</v>
      </c>
      <c r="BS10" s="8">
        <f>STDEV(BQ10:BQ12)</f>
        <v>1.6829818191855812E-4</v>
      </c>
      <c r="BT10" s="6">
        <f>BR22/BR10</f>
        <v>1.058308594728153</v>
      </c>
      <c r="BU10" s="5">
        <f>((BS10/BR10)^2+(BS22/BR22)^2)^0.5*BT10</f>
        <v>0.43327178760406482</v>
      </c>
      <c r="BV10" s="54">
        <v>36.85</v>
      </c>
      <c r="BW10" s="55">
        <f>BV10-pIC!L10</f>
        <v>27.88</v>
      </c>
      <c r="BX10" s="55">
        <f t="shared" si="19"/>
        <v>4.0484028403686691E-9</v>
      </c>
      <c r="BY10" s="8">
        <f>AVERAGE(BX10:BX12)</f>
        <v>5.4015665731363618E-9</v>
      </c>
      <c r="BZ10" s="8">
        <f>STDEV(BX10:BX12)</f>
        <v>3.9316580169792877E-9</v>
      </c>
      <c r="CA10" s="6">
        <f>pIC!BY22/BY10</f>
        <v>54.935874601474154</v>
      </c>
      <c r="CB10" s="5">
        <f>((BZ10/BY10)^2+(pIC!BZ22/pIC!BY22)^2)^0.5*CA10</f>
        <v>40.059691567771125</v>
      </c>
    </row>
    <row r="11" spans="2:80" x14ac:dyDescent="0.25">
      <c r="B11" s="7">
        <v>29</v>
      </c>
      <c r="C11" s="8" t="s">
        <v>14</v>
      </c>
      <c r="D11" s="4" t="s">
        <v>12</v>
      </c>
      <c r="E11" s="18">
        <v>16.559999999999999</v>
      </c>
      <c r="F11" s="8">
        <f t="shared" si="0"/>
        <v>1.0350069636899367E-5</v>
      </c>
      <c r="G11" s="8"/>
      <c r="H11" s="8"/>
      <c r="I11" s="6"/>
      <c r="J11" s="5"/>
      <c r="K11" s="18">
        <v>25.58</v>
      </c>
      <c r="L11" s="8">
        <f t="shared" si="1"/>
        <v>9.02</v>
      </c>
      <c r="M11" s="8">
        <f t="shared" si="2"/>
        <v>1.9262357509635931E-3</v>
      </c>
      <c r="N11" s="8"/>
      <c r="O11" s="8"/>
      <c r="P11" s="6"/>
      <c r="Q11" s="5"/>
      <c r="R11" s="18">
        <v>26.64</v>
      </c>
      <c r="S11" s="8">
        <f t="shared" si="3"/>
        <v>10.080000000000002</v>
      </c>
      <c r="T11" s="8">
        <f t="shared" si="4"/>
        <v>9.2388442063046365E-4</v>
      </c>
      <c r="U11" s="8"/>
      <c r="V11" s="8"/>
      <c r="W11" s="6"/>
      <c r="X11" s="5"/>
      <c r="Y11" s="18">
        <v>27.73</v>
      </c>
      <c r="Z11" s="8">
        <f t="shared" si="5"/>
        <v>11.170000000000002</v>
      </c>
      <c r="AA11" s="8">
        <f t="shared" si="6"/>
        <v>4.3400521541336391E-4</v>
      </c>
      <c r="AB11" s="8"/>
      <c r="AC11" s="8"/>
      <c r="AD11" s="6"/>
      <c r="AE11" s="5"/>
      <c r="AF11" s="18">
        <v>23.61</v>
      </c>
      <c r="AG11" s="8">
        <f t="shared" si="7"/>
        <v>7.0500000000000007</v>
      </c>
      <c r="AH11" s="8">
        <f t="shared" si="8"/>
        <v>7.5463775697253554E-3</v>
      </c>
      <c r="AI11" s="8"/>
      <c r="AJ11" s="8"/>
      <c r="AK11" s="6"/>
      <c r="AL11" s="5"/>
      <c r="AM11" s="18">
        <v>26.37</v>
      </c>
      <c r="AN11" s="8">
        <f t="shared" si="9"/>
        <v>9.8100000000000023</v>
      </c>
      <c r="AO11" s="8">
        <f t="shared" si="10"/>
        <v>1.1140270662777561E-3</v>
      </c>
      <c r="AP11" s="8"/>
      <c r="AQ11" s="8"/>
      <c r="AR11" s="6"/>
      <c r="AS11" s="5"/>
      <c r="AT11" s="18">
        <v>22.75</v>
      </c>
      <c r="AU11" s="8">
        <f t="shared" si="11"/>
        <v>6.1900000000000013</v>
      </c>
      <c r="AV11" s="8">
        <f t="shared" si="12"/>
        <v>1.3696964395563033E-2</v>
      </c>
      <c r="AW11" s="8"/>
      <c r="AX11" s="8"/>
      <c r="AY11" s="6"/>
      <c r="AZ11" s="5"/>
      <c r="BA11" s="18">
        <v>31.83</v>
      </c>
      <c r="BB11" s="8">
        <f t="shared" si="13"/>
        <v>15.27</v>
      </c>
      <c r="BC11" s="8">
        <f t="shared" si="14"/>
        <v>2.5308824029981774E-5</v>
      </c>
      <c r="BD11" s="8"/>
      <c r="BE11" s="8"/>
      <c r="BF11" s="6"/>
      <c r="BG11" s="5"/>
      <c r="BH11" s="18">
        <v>37.08</v>
      </c>
      <c r="BI11" s="8">
        <f t="shared" si="15"/>
        <v>20.52</v>
      </c>
      <c r="BJ11" s="8">
        <f t="shared" si="16"/>
        <v>6.6506560628433515E-7</v>
      </c>
      <c r="BK11" s="8"/>
      <c r="BL11" s="8"/>
      <c r="BM11" s="6"/>
      <c r="BN11" s="5"/>
      <c r="BO11" s="18">
        <v>27.22</v>
      </c>
      <c r="BP11" s="8">
        <f t="shared" si="17"/>
        <v>10.66</v>
      </c>
      <c r="BQ11" s="8">
        <f t="shared" si="18"/>
        <v>6.1804521189955087E-4</v>
      </c>
      <c r="BR11" s="8"/>
      <c r="BS11" s="8"/>
      <c r="BT11" s="6"/>
      <c r="BU11" s="5"/>
      <c r="BV11" s="54">
        <v>37.700000000000003</v>
      </c>
      <c r="BW11" s="55">
        <f>BV11-pIC!L11</f>
        <v>28.680000000000003</v>
      </c>
      <c r="BX11" s="55">
        <f t="shared" si="19"/>
        <v>2.3251968415483987E-9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16.38</v>
      </c>
      <c r="F12" s="8">
        <f t="shared" si="0"/>
        <v>1.1725427103332624E-5</v>
      </c>
      <c r="G12" s="8"/>
      <c r="H12" s="8"/>
      <c r="I12" s="6"/>
      <c r="J12" s="5"/>
      <c r="K12" s="7">
        <v>25.31</v>
      </c>
      <c r="L12" s="8">
        <f t="shared" si="1"/>
        <v>8.93</v>
      </c>
      <c r="M12" s="8">
        <f t="shared" si="2"/>
        <v>2.0502278977013034E-3</v>
      </c>
      <c r="N12" s="8"/>
      <c r="O12" s="8"/>
      <c r="P12" s="6"/>
      <c r="Q12" s="5"/>
      <c r="R12" s="7">
        <v>26.96</v>
      </c>
      <c r="S12" s="8">
        <f t="shared" si="3"/>
        <v>10.580000000000002</v>
      </c>
      <c r="T12" s="8">
        <f t="shared" si="4"/>
        <v>6.532849388604055E-4</v>
      </c>
      <c r="U12" s="8"/>
      <c r="V12" s="8"/>
      <c r="W12" s="6"/>
      <c r="X12" s="5"/>
      <c r="Y12" s="7">
        <v>27.68</v>
      </c>
      <c r="Z12" s="8">
        <f t="shared" si="5"/>
        <v>11.3</v>
      </c>
      <c r="AA12" s="8">
        <f t="shared" si="6"/>
        <v>3.966076154083181E-4</v>
      </c>
      <c r="AB12" s="8"/>
      <c r="AC12" s="8"/>
      <c r="AD12" s="6"/>
      <c r="AE12" s="5"/>
      <c r="AF12" s="7">
        <v>23.85</v>
      </c>
      <c r="AG12" s="8">
        <f t="shared" si="7"/>
        <v>7.4700000000000024</v>
      </c>
      <c r="AH12" s="8">
        <f t="shared" si="8"/>
        <v>5.6403484200097413E-3</v>
      </c>
      <c r="AI12" s="8"/>
      <c r="AJ12" s="8"/>
      <c r="AK12" s="6"/>
      <c r="AL12" s="5"/>
      <c r="AM12" s="7">
        <v>26.37</v>
      </c>
      <c r="AN12" s="8">
        <f t="shared" si="9"/>
        <v>9.990000000000002</v>
      </c>
      <c r="AO12" s="8">
        <f t="shared" si="10"/>
        <v>9.8335502935226302E-4</v>
      </c>
      <c r="AP12" s="8"/>
      <c r="AQ12" s="8"/>
      <c r="AR12" s="6"/>
      <c r="AS12" s="5"/>
      <c r="AT12" s="7">
        <v>22.56</v>
      </c>
      <c r="AU12" s="8">
        <f t="shared" si="11"/>
        <v>6.18</v>
      </c>
      <c r="AV12" s="8">
        <f t="shared" si="12"/>
        <v>1.3792234317041484E-2</v>
      </c>
      <c r="AW12" s="8"/>
      <c r="AX12" s="8"/>
      <c r="AY12" s="6"/>
      <c r="AZ12" s="5"/>
      <c r="BA12" s="7">
        <v>31.6</v>
      </c>
      <c r="BB12" s="8">
        <f t="shared" si="13"/>
        <v>15.220000000000002</v>
      </c>
      <c r="BC12" s="8">
        <f t="shared" si="14"/>
        <v>2.6201337781913824E-5</v>
      </c>
      <c r="BD12" s="8"/>
      <c r="BE12" s="8"/>
      <c r="BF12" s="6"/>
      <c r="BG12" s="5"/>
      <c r="BH12" s="7">
        <v>37.15</v>
      </c>
      <c r="BI12" s="8">
        <f t="shared" si="15"/>
        <v>20.77</v>
      </c>
      <c r="BJ12" s="8">
        <f t="shared" si="16"/>
        <v>5.5925128423303632E-7</v>
      </c>
      <c r="BK12" s="8"/>
      <c r="BL12" s="8"/>
      <c r="BM12" s="6"/>
      <c r="BN12" s="5"/>
      <c r="BO12" s="7">
        <v>26.79</v>
      </c>
      <c r="BP12" s="8">
        <f t="shared" si="17"/>
        <v>10.41</v>
      </c>
      <c r="BQ12" s="8">
        <f t="shared" si="18"/>
        <v>7.3498376338431001E-4</v>
      </c>
      <c r="BR12" s="8"/>
      <c r="BS12" s="8"/>
      <c r="BT12" s="6"/>
      <c r="BU12" s="5"/>
      <c r="BV12" s="54">
        <v>35.53</v>
      </c>
      <c r="BW12" s="55">
        <f>BV12-pIC!L12</f>
        <v>26.6</v>
      </c>
      <c r="BX12" s="55">
        <f t="shared" si="19"/>
        <v>9.8311000374920184E-9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16.559999999999999</v>
      </c>
      <c r="F13" s="8">
        <f t="shared" si="0"/>
        <v>1.0350069636899367E-5</v>
      </c>
      <c r="G13" s="8">
        <f>AVERAGE(F13:F15)</f>
        <v>7.9942293243841249E-6</v>
      </c>
      <c r="H13" s="8">
        <f>STDEV(F13:F15)</f>
        <v>3.3379898166607932E-6</v>
      </c>
      <c r="I13" s="6">
        <f>G25/G13</f>
        <v>1.402784999041722</v>
      </c>
      <c r="J13" s="5">
        <f>((H13/G13)^2+(H25/G25)^2)^0.5*I13</f>
        <v>0.59395435501017135</v>
      </c>
      <c r="K13" s="7">
        <v>26.23</v>
      </c>
      <c r="L13" s="8">
        <f t="shared" si="1"/>
        <v>9.6700000000000017</v>
      </c>
      <c r="M13" s="8">
        <f t="shared" si="2"/>
        <v>1.2275521235564719E-3</v>
      </c>
      <c r="N13" s="8">
        <f>AVERAGE(M13:M15)</f>
        <v>1.0949700842142827E-3</v>
      </c>
      <c r="O13" s="8">
        <f>STDEV(M14:M15)</f>
        <v>5.0418349638140677E-6</v>
      </c>
      <c r="P13" s="6">
        <f>N25/N13</f>
        <v>0.66876267078491736</v>
      </c>
      <c r="Q13" s="5">
        <f>((O13/N13)^2+(O25/N25)^2)^0.5*P13</f>
        <v>3.5233726151232235E-2</v>
      </c>
      <c r="R13" s="7">
        <v>25.01</v>
      </c>
      <c r="S13" s="8">
        <f t="shared" si="3"/>
        <v>8.4500000000000028</v>
      </c>
      <c r="T13" s="8">
        <f t="shared" si="4"/>
        <v>2.8595423748937936E-3</v>
      </c>
      <c r="U13" s="8">
        <f>AVERAGE(T13:T15)</f>
        <v>3.4803751704816249E-3</v>
      </c>
      <c r="V13" s="8">
        <f>STDEV(T14:T15)</f>
        <v>1.5351283105359032E-3</v>
      </c>
      <c r="W13" s="6">
        <f>U25/U13</f>
        <v>1.1027999544776366</v>
      </c>
      <c r="X13" s="5">
        <f>((V13/U13)^2+(V25/U25)^2)^0.5*W13</f>
        <v>0.56014329082560255</v>
      </c>
      <c r="Y13" s="7">
        <v>27.02</v>
      </c>
      <c r="Z13" s="8">
        <f t="shared" si="5"/>
        <v>10.46</v>
      </c>
      <c r="AA13" s="8">
        <f t="shared" si="6"/>
        <v>7.0994751822280738E-4</v>
      </c>
      <c r="AB13" s="8">
        <f>AVERAGE(AA13:AA15)</f>
        <v>7.9039105995539188E-4</v>
      </c>
      <c r="AC13" s="8">
        <f>STDEV(AA14:AA15)</f>
        <v>5.2888193127340061E-5</v>
      </c>
      <c r="AD13" s="6">
        <f>AB25/AB13</f>
        <v>0.84426429907227585</v>
      </c>
      <c r="AE13" s="5">
        <f>((AC13/AB13)^2+(AC25/AB25)^2)^0.5*AD13</f>
        <v>0.15222409566661901</v>
      </c>
      <c r="AF13" s="7">
        <v>24.02</v>
      </c>
      <c r="AG13" s="8">
        <f t="shared" si="7"/>
        <v>7.4600000000000009</v>
      </c>
      <c r="AH13" s="8">
        <f t="shared" si="8"/>
        <v>5.6795801457824608E-3</v>
      </c>
      <c r="AI13" s="8">
        <f>AVERAGE(AH13:AH15)</f>
        <v>5.8514832515896937E-3</v>
      </c>
      <c r="AJ13" s="8">
        <f>STDEV(AH14:AH15)</f>
        <v>1.3557815870733651E-3</v>
      </c>
      <c r="AK13" s="6">
        <f>AI25/AI13</f>
        <v>0.32164270500707387</v>
      </c>
      <c r="AL13" s="5">
        <f>((AJ13/AI13)^2+(AJ25/AI25)^2)^0.5*AK13</f>
        <v>0.20876287290215534</v>
      </c>
      <c r="AM13" s="7">
        <v>26.51</v>
      </c>
      <c r="AN13" s="8">
        <f t="shared" si="9"/>
        <v>9.9500000000000028</v>
      </c>
      <c r="AO13" s="8">
        <f t="shared" si="10"/>
        <v>1.011000902188844E-3</v>
      </c>
      <c r="AP13" s="8">
        <f>AVERAGE(AO13:AO15)</f>
        <v>9.4788004643586298E-4</v>
      </c>
      <c r="AQ13" s="8">
        <f>STDEV(AO14:AO15)</f>
        <v>1.7409589473341397E-4</v>
      </c>
      <c r="AR13" s="6">
        <f>AP25/AP13</f>
        <v>0.86988102666806977</v>
      </c>
      <c r="AS13" s="5">
        <f>((AQ13/AP13)^2+(AQ25/AP25)^2)^0.5*AR13</f>
        <v>0.19961954355927256</v>
      </c>
      <c r="AT13" s="7">
        <v>23.76</v>
      </c>
      <c r="AU13" s="8">
        <f t="shared" si="11"/>
        <v>7.2000000000000028</v>
      </c>
      <c r="AV13" s="8">
        <f t="shared" si="12"/>
        <v>6.8011762757509602E-3</v>
      </c>
      <c r="AW13" s="8">
        <f>AVERAGE(AV13:AV15)</f>
        <v>7.6153513271008085E-3</v>
      </c>
      <c r="AX13" s="8">
        <f>STDEV(AV14:AV15)</f>
        <v>1.7935646594349935E-3</v>
      </c>
      <c r="AY13" s="6">
        <f>AW25/AW13</f>
        <v>0.88269721905368403</v>
      </c>
      <c r="AZ13" s="5">
        <f>((AX13/AW13)^2+(AX25/AW25)^2)^0.5*AY13</f>
        <v>0.31656017901434047</v>
      </c>
      <c r="BA13" s="7">
        <v>31.97</v>
      </c>
      <c r="BB13" s="8">
        <f t="shared" si="13"/>
        <v>15.41</v>
      </c>
      <c r="BC13" s="8">
        <f t="shared" si="14"/>
        <v>2.2968242605759718E-5</v>
      </c>
      <c r="BD13" s="8">
        <f>AVERAGE(BC13:BC15)</f>
        <v>1.9422463499734288E-5</v>
      </c>
      <c r="BE13" s="8">
        <f>STDEV(BC14:BC15)</f>
        <v>2.92765582989731E-6</v>
      </c>
      <c r="BF13" s="6">
        <f>BD25/BD13</f>
        <v>0.97830591441869574</v>
      </c>
      <c r="BG13" s="5">
        <f>((BE13/BD13)^2+(BE25/BD25)^2)^0.5*BF13</f>
        <v>0.29791022092077185</v>
      </c>
      <c r="BH13" s="7">
        <v>38.57</v>
      </c>
      <c r="BI13" s="8">
        <f t="shared" si="15"/>
        <v>22.01</v>
      </c>
      <c r="BJ13" s="8">
        <f t="shared" si="16"/>
        <v>2.367717016785227E-7</v>
      </c>
      <c r="BK13" s="8">
        <f>AVERAGE(BJ13:BJ15)</f>
        <v>2.2140307859779666E-7</v>
      </c>
      <c r="BL13" s="8">
        <f>STDEV(BJ14:BJ15)</f>
        <v>1.6742807646653643E-8</v>
      </c>
      <c r="BM13" s="6">
        <f>BK25/BK13</f>
        <v>1.0947822225897974</v>
      </c>
      <c r="BN13" s="5">
        <f>((BL13/BK13)^2+(BL25/BK25)^2)^0.5*BM13</f>
        <v>0.15762614902298355</v>
      </c>
      <c r="BO13" s="7">
        <v>26.17</v>
      </c>
      <c r="BP13" s="8">
        <f t="shared" si="17"/>
        <v>9.610000000000003</v>
      </c>
      <c r="BQ13" s="8">
        <f t="shared" si="18"/>
        <v>1.2796810584554303E-3</v>
      </c>
      <c r="BR13" s="8">
        <f>AVERAGE(BQ13:BQ15)</f>
        <v>1.2589201498349753E-3</v>
      </c>
      <c r="BS13" s="8">
        <f>STDEV(BQ14:BQ15)</f>
        <v>4.3167808233555971E-4</v>
      </c>
      <c r="BT13" s="6">
        <f>BR25/BR13</f>
        <v>0.625185937926512</v>
      </c>
      <c r="BU13" s="5">
        <f>((BS13/BR13)^2+(BS25/BR25)^2)^0.5*BT13</f>
        <v>0.29478047613575437</v>
      </c>
      <c r="BV13" s="54">
        <v>36.71</v>
      </c>
      <c r="BW13" s="55">
        <f>BV13-pIC!L13</f>
        <v>27.04</v>
      </c>
      <c r="BX13" s="55">
        <f t="shared" si="19"/>
        <v>7.246844078691955E-9</v>
      </c>
      <c r="BY13" s="8">
        <f>AVERAGE(BX13:BX15)</f>
        <v>5.3700491504526781E-9</v>
      </c>
      <c r="BZ13" s="8">
        <f>STDEV(BX14:BX15)</f>
        <v>2.4106395414015896E-9</v>
      </c>
      <c r="CA13" s="6">
        <f>pIC!BY25/BY13</f>
        <v>134.66465144528379</v>
      </c>
      <c r="CB13" s="5">
        <f>((BZ13/BY13)^2+(pIC!BZ25/pIC!BY25)^2)^0.5*CA13</f>
        <v>66.775239704292076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16.690000000000001</v>
      </c>
      <c r="F14" s="8">
        <f t="shared" si="0"/>
        <v>9.4582191462630089E-6</v>
      </c>
      <c r="G14" s="8"/>
      <c r="H14" s="8"/>
      <c r="I14" s="6"/>
      <c r="J14" s="5"/>
      <c r="K14" s="7">
        <v>26.61</v>
      </c>
      <c r="L14" s="8">
        <f t="shared" si="1"/>
        <v>9.9199999999999982</v>
      </c>
      <c r="M14" s="8">
        <f t="shared" si="2"/>
        <v>1.0322441802357244E-3</v>
      </c>
      <c r="N14" s="8"/>
      <c r="O14" s="8"/>
      <c r="P14" s="6"/>
      <c r="Q14" s="5"/>
      <c r="R14" s="7">
        <v>24.37</v>
      </c>
      <c r="S14" s="8">
        <f t="shared" si="3"/>
        <v>7.68</v>
      </c>
      <c r="T14" s="8">
        <f t="shared" si="4"/>
        <v>4.8762912066469257E-3</v>
      </c>
      <c r="U14" s="8"/>
      <c r="V14" s="8"/>
      <c r="W14" s="6"/>
      <c r="X14" s="5"/>
      <c r="Y14" s="7">
        <v>26.99</v>
      </c>
      <c r="Z14" s="8">
        <f t="shared" si="5"/>
        <v>10.299999999999997</v>
      </c>
      <c r="AA14" s="8">
        <f t="shared" si="6"/>
        <v>7.9321523081663837E-4</v>
      </c>
      <c r="AB14" s="8"/>
      <c r="AC14" s="8"/>
      <c r="AD14" s="6"/>
      <c r="AE14" s="5"/>
      <c r="AF14" s="7">
        <v>24.34</v>
      </c>
      <c r="AG14" s="8">
        <f t="shared" si="7"/>
        <v>7.6499999999999986</v>
      </c>
      <c r="AH14" s="8">
        <f t="shared" si="8"/>
        <v>4.978752450465875E-3</v>
      </c>
      <c r="AI14" s="8"/>
      <c r="AJ14" s="8"/>
      <c r="AK14" s="6"/>
      <c r="AL14" s="5"/>
      <c r="AM14" s="7">
        <v>26.6</v>
      </c>
      <c r="AN14" s="8">
        <f t="shared" si="9"/>
        <v>9.91</v>
      </c>
      <c r="AO14" s="8">
        <f t="shared" si="10"/>
        <v>1.039424006302109E-3</v>
      </c>
      <c r="AP14" s="8"/>
      <c r="AQ14" s="8"/>
      <c r="AR14" s="6"/>
      <c r="AS14" s="5"/>
      <c r="AT14" s="7">
        <v>23.9</v>
      </c>
      <c r="AU14" s="8">
        <f t="shared" si="11"/>
        <v>7.2099999999999973</v>
      </c>
      <c r="AV14" s="8">
        <f t="shared" si="12"/>
        <v>6.754197119592709E-3</v>
      </c>
      <c r="AW14" s="8"/>
      <c r="AX14" s="8"/>
      <c r="AY14" s="6"/>
      <c r="AZ14" s="5"/>
      <c r="BA14" s="7">
        <v>32.659999999999997</v>
      </c>
      <c r="BB14" s="8">
        <f t="shared" si="13"/>
        <v>15.969999999999995</v>
      </c>
      <c r="BC14" s="8">
        <f t="shared" si="14"/>
        <v>1.5579408656420855E-5</v>
      </c>
      <c r="BD14" s="8"/>
      <c r="BE14" s="8"/>
      <c r="BF14" s="6"/>
      <c r="BG14" s="5"/>
      <c r="BH14" s="7">
        <v>38.770000000000003</v>
      </c>
      <c r="BI14" s="8">
        <f t="shared" si="15"/>
        <v>22.080000000000002</v>
      </c>
      <c r="BJ14" s="8">
        <f t="shared" si="16"/>
        <v>2.2555771988048445E-7</v>
      </c>
      <c r="BK14" s="8"/>
      <c r="BL14" s="8"/>
      <c r="BM14" s="6"/>
      <c r="BN14" s="5"/>
      <c r="BO14" s="7">
        <v>26.02</v>
      </c>
      <c r="BP14" s="8">
        <f t="shared" si="17"/>
        <v>9.3299999999999983</v>
      </c>
      <c r="BQ14" s="8">
        <f t="shared" si="18"/>
        <v>1.5537821948338271E-3</v>
      </c>
      <c r="BR14" s="8"/>
      <c r="BS14" s="8"/>
      <c r="BT14" s="6"/>
      <c r="BU14" s="5"/>
      <c r="BV14" s="54">
        <v>37.200000000000003</v>
      </c>
      <c r="BW14" s="55">
        <f>BV14-pIC!L14</f>
        <v>27.280000000000005</v>
      </c>
      <c r="BX14" s="55">
        <f t="shared" si="19"/>
        <v>6.1362312530545319E-9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17.87</v>
      </c>
      <c r="F15" s="8">
        <f t="shared" si="0"/>
        <v>4.1743991899900008E-6</v>
      </c>
      <c r="G15" s="8"/>
      <c r="H15" s="8"/>
      <c r="I15" s="6"/>
      <c r="J15" s="5"/>
      <c r="K15" s="7">
        <v>27.8</v>
      </c>
      <c r="L15" s="8">
        <f t="shared" si="1"/>
        <v>9.93</v>
      </c>
      <c r="M15" s="8">
        <f t="shared" si="2"/>
        <v>1.0251139488506517E-3</v>
      </c>
      <c r="N15" s="8"/>
      <c r="O15" s="8"/>
      <c r="P15" s="6"/>
      <c r="Q15" s="5"/>
      <c r="R15" s="7">
        <v>26.4</v>
      </c>
      <c r="S15" s="8">
        <f t="shared" si="3"/>
        <v>8.5299999999999976</v>
      </c>
      <c r="T15" s="8">
        <f t="shared" si="4"/>
        <v>2.7052919299041553E-3</v>
      </c>
      <c r="U15" s="8"/>
      <c r="V15" s="8"/>
      <c r="W15" s="6"/>
      <c r="X15" s="5"/>
      <c r="Y15" s="7">
        <v>28.04</v>
      </c>
      <c r="Z15" s="8">
        <f t="shared" si="5"/>
        <v>10.169999999999998</v>
      </c>
      <c r="AA15" s="8">
        <f t="shared" si="6"/>
        <v>8.680104308267302E-4</v>
      </c>
      <c r="AB15" s="8"/>
      <c r="AC15" s="8"/>
      <c r="AD15" s="6"/>
      <c r="AE15" s="5"/>
      <c r="AF15" s="7">
        <v>25.05</v>
      </c>
      <c r="AG15" s="8">
        <f t="shared" si="7"/>
        <v>7.18</v>
      </c>
      <c r="AH15" s="8">
        <f t="shared" si="8"/>
        <v>6.8961171585207471E-3</v>
      </c>
      <c r="AI15" s="8"/>
      <c r="AJ15" s="8"/>
      <c r="AK15" s="6"/>
      <c r="AL15" s="5"/>
      <c r="AM15" s="7">
        <v>28.17</v>
      </c>
      <c r="AN15" s="8">
        <f t="shared" si="9"/>
        <v>10.3</v>
      </c>
      <c r="AO15" s="8">
        <f t="shared" si="10"/>
        <v>7.932152308166362E-4</v>
      </c>
      <c r="AP15" s="8"/>
      <c r="AQ15" s="8"/>
      <c r="AR15" s="6"/>
      <c r="AS15" s="5"/>
      <c r="AT15" s="7">
        <v>24.62</v>
      </c>
      <c r="AU15" s="8">
        <f t="shared" si="11"/>
        <v>6.75</v>
      </c>
      <c r="AV15" s="8">
        <f t="shared" si="12"/>
        <v>9.290680585958758E-3</v>
      </c>
      <c r="AW15" s="8"/>
      <c r="AX15" s="8"/>
      <c r="AY15" s="6"/>
      <c r="AZ15" s="5"/>
      <c r="BA15" s="7">
        <v>33.5</v>
      </c>
      <c r="BB15" s="8">
        <f t="shared" si="13"/>
        <v>15.629999999999999</v>
      </c>
      <c r="BC15" s="8">
        <f t="shared" si="14"/>
        <v>1.9719739237022289E-5</v>
      </c>
      <c r="BD15" s="8"/>
      <c r="BE15" s="8"/>
      <c r="BF15" s="6"/>
      <c r="BG15" s="5"/>
      <c r="BH15" s="7">
        <v>40.11</v>
      </c>
      <c r="BI15" s="8">
        <f t="shared" si="15"/>
        <v>22.24</v>
      </c>
      <c r="BJ15" s="8">
        <f t="shared" si="16"/>
        <v>2.018798142343829E-7</v>
      </c>
      <c r="BK15" s="8"/>
      <c r="BL15" s="8"/>
      <c r="BM15" s="6"/>
      <c r="BN15" s="5"/>
      <c r="BO15" s="7">
        <v>27.92</v>
      </c>
      <c r="BP15" s="8">
        <f t="shared" si="17"/>
        <v>10.050000000000001</v>
      </c>
      <c r="BQ15" s="8">
        <f t="shared" si="18"/>
        <v>9.4329719621566899E-4</v>
      </c>
      <c r="BR15" s="8"/>
      <c r="BS15" s="8"/>
      <c r="BT15" s="6"/>
      <c r="BU15" s="5"/>
      <c r="BV15" s="54">
        <v>38.380000000000003</v>
      </c>
      <c r="BW15" s="55">
        <f>BV15-pIC!L15</f>
        <v>28.450000000000003</v>
      </c>
      <c r="BX15" s="55">
        <f t="shared" si="19"/>
        <v>2.7270721196115458E-9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67" t="s">
        <v>34</v>
      </c>
      <c r="F16" s="8" t="s">
        <v>34</v>
      </c>
      <c r="G16" s="8">
        <f>AVERAGE(F18)</f>
        <v>3.2525439902036931E-6</v>
      </c>
      <c r="H16" s="8">
        <v>0</v>
      </c>
      <c r="I16" s="6">
        <f>G28/G16</f>
        <v>2.3660413814421792</v>
      </c>
      <c r="J16" s="5">
        <f>((H16/G16)^2+(H28/G28)^2)^0.5*I16</f>
        <v>0.43814277613088359</v>
      </c>
      <c r="K16" s="67" t="s">
        <v>34</v>
      </c>
      <c r="L16" s="8" t="s">
        <v>34</v>
      </c>
      <c r="M16" s="8" t="e">
        <f t="shared" si="2"/>
        <v>#VALUE!</v>
      </c>
      <c r="N16" s="8">
        <f>AVERAGE(M18)</f>
        <v>1.3715281989628901E-3</v>
      </c>
      <c r="O16" s="8">
        <v>0</v>
      </c>
      <c r="P16" s="6">
        <f>N28/N16</f>
        <v>0.71820849400598119</v>
      </c>
      <c r="Q16" s="5">
        <f>((O16/N16)^2+(O28/N28)^2)^0.5*P16</f>
        <v>0.15713475639706204</v>
      </c>
      <c r="R16" s="67" t="s">
        <v>34</v>
      </c>
      <c r="S16" s="8" t="s">
        <v>34</v>
      </c>
      <c r="T16" s="8" t="e">
        <f t="shared" si="4"/>
        <v>#VALUE!</v>
      </c>
      <c r="U16" s="8">
        <f>AVERAGE(T18)</f>
        <v>1.137435143035601E-3</v>
      </c>
      <c r="V16" s="8">
        <v>0</v>
      </c>
      <c r="W16" s="6">
        <f>U28/U16</f>
        <v>0.78762886517305941</v>
      </c>
      <c r="X16" s="5">
        <f>((V16/U16)^2+(V28/U28)^2)^0.5*W16</f>
        <v>0.13445512565734441</v>
      </c>
      <c r="Y16" s="67" t="s">
        <v>34</v>
      </c>
      <c r="Z16" s="8" t="s">
        <v>34</v>
      </c>
      <c r="AA16" s="8" t="e">
        <f t="shared" si="6"/>
        <v>#VALUE!</v>
      </c>
      <c r="AB16" s="8">
        <f>AVERAGE(AA18)</f>
        <v>9.5646513436223259E-4</v>
      </c>
      <c r="AC16" s="8">
        <v>0</v>
      </c>
      <c r="AD16" s="6">
        <f>AB28/AB16</f>
        <v>0.61904902366954617</v>
      </c>
      <c r="AE16" s="5">
        <f>((AC16/AB16)^2+(AC28/AB28)^2)^0.5*AD16</f>
        <v>5.7565466489513467E-2</v>
      </c>
      <c r="AF16" s="67" t="s">
        <v>34</v>
      </c>
      <c r="AG16" s="8" t="s">
        <v>34</v>
      </c>
      <c r="AH16" s="8" t="e">
        <f t="shared" si="8"/>
        <v>#VALUE!</v>
      </c>
      <c r="AI16" s="8">
        <f>AVERAGE(AH18)</f>
        <v>1.0746420454216759E-2</v>
      </c>
      <c r="AJ16" s="8">
        <v>0</v>
      </c>
      <c r="AK16" s="6">
        <f>AI28/AI16</f>
        <v>0.69407071158732514</v>
      </c>
      <c r="AL16" s="5">
        <f>((AJ16/AI16)^2+(AJ28/AI28)^2)^0.5*AK16</f>
        <v>0.28419238039753891</v>
      </c>
      <c r="AM16" s="67" t="s">
        <v>34</v>
      </c>
      <c r="AN16" s="8" t="s">
        <v>34</v>
      </c>
      <c r="AO16" s="8" t="e">
        <f t="shared" si="10"/>
        <v>#VALUE!</v>
      </c>
      <c r="AP16" s="8">
        <f>AVERAGE(AO18)</f>
        <v>8.8012740489339005E-4</v>
      </c>
      <c r="AQ16" s="8">
        <v>0</v>
      </c>
      <c r="AR16" s="6">
        <f>AP28/AP16</f>
        <v>0.91120602062573741</v>
      </c>
      <c r="AS16" s="5">
        <f>((AQ16/AP16)^2+(AQ28/AP28)^2)^0.5*AR16</f>
        <v>0.11580496325305946</v>
      </c>
      <c r="AT16" s="67" t="s">
        <v>34</v>
      </c>
      <c r="AU16" s="8" t="s">
        <v>34</v>
      </c>
      <c r="AV16" s="8" t="e">
        <f t="shared" si="12"/>
        <v>#VALUE!</v>
      </c>
      <c r="AW16" s="8">
        <f>AVERAGE(AV18)</f>
        <v>1.8198962288569608E-2</v>
      </c>
      <c r="AX16" s="8">
        <v>0</v>
      </c>
      <c r="AY16" s="6">
        <f>AW28/AW16</f>
        <v>0.86586675439359173</v>
      </c>
      <c r="AZ16" s="5">
        <f>((AX16/AW16)^2+(AX28/AW28)^2)^0.5*AY16</f>
        <v>6.7832323366102371E-2</v>
      </c>
      <c r="BA16" s="67" t="s">
        <v>34</v>
      </c>
      <c r="BB16" s="8" t="s">
        <v>34</v>
      </c>
      <c r="BC16" s="8" t="e">
        <f t="shared" si="14"/>
        <v>#VALUE!</v>
      </c>
      <c r="BD16" s="8">
        <f>AVERAGE(BC18)</f>
        <v>4.8555693588557036E-5</v>
      </c>
      <c r="BE16" s="8">
        <v>0</v>
      </c>
      <c r="BF16" s="6">
        <f>BD28/BD16</f>
        <v>0.62527762850712709</v>
      </c>
      <c r="BG16" s="5">
        <f>((BE16/BD16)^2+(BE28/BD28)^2)^0.5*BF16</f>
        <v>0.26442225251377099</v>
      </c>
      <c r="BH16" s="67" t="s">
        <v>34</v>
      </c>
      <c r="BI16" s="8" t="s">
        <v>34</v>
      </c>
      <c r="BJ16" s="8" t="e">
        <f t="shared" si="16"/>
        <v>#VALUE!</v>
      </c>
      <c r="BK16" s="8">
        <f>AVERAGE(BJ18)</f>
        <v>3.6896824682769528E-7</v>
      </c>
      <c r="BL16" s="8">
        <v>0</v>
      </c>
      <c r="BM16" s="6">
        <f>BK28/BK16</f>
        <v>1.0804988559759319</v>
      </c>
      <c r="BN16" s="5">
        <f>((BL16/BK16)^2+(BL28/BK28)^2)^0.5*BM16</f>
        <v>7.408361892946691E-2</v>
      </c>
      <c r="BO16" s="67" t="s">
        <v>34</v>
      </c>
      <c r="BP16" s="8" t="s">
        <v>34</v>
      </c>
      <c r="BQ16" s="8" t="e">
        <f t="shared" si="18"/>
        <v>#VALUE!</v>
      </c>
      <c r="BR16" s="8">
        <f>AVERAGE(BQ18)</f>
        <v>1.091100720773653E-3</v>
      </c>
      <c r="BS16" s="8">
        <v>0</v>
      </c>
      <c r="BT16" s="6">
        <f>BR28/BR16</f>
        <v>1.2527321469546322</v>
      </c>
      <c r="BU16" s="5">
        <f>((BS16/BR16)^2+(BS28/BR28)^2)^0.5*BT16</f>
        <v>1.8419349611938023E-2</v>
      </c>
      <c r="BV16" s="88" t="s">
        <v>34</v>
      </c>
      <c r="BW16" s="55" t="e">
        <f>BV16-pIC!L16</f>
        <v>#VALUE!</v>
      </c>
      <c r="BX16" s="55" t="e">
        <f t="shared" si="19"/>
        <v>#VALUE!</v>
      </c>
      <c r="BY16" s="8">
        <f>AVERAGE(BX18)</f>
        <v>2.0102192396380539E-9</v>
      </c>
      <c r="BZ16" s="8">
        <v>0</v>
      </c>
      <c r="CA16" s="6">
        <f>pIC!BY28/BY16</f>
        <v>593.92890540054702</v>
      </c>
      <c r="CB16" s="5">
        <f>((BZ16/BY16)^2+(pIC!BZ28/pIC!BY28)^2)^0.5*CA16</f>
        <v>403.3932485176677</v>
      </c>
    </row>
    <row r="17" spans="2:80" x14ac:dyDescent="0.25">
      <c r="B17" s="7">
        <v>77</v>
      </c>
      <c r="C17" s="8" t="s">
        <v>16</v>
      </c>
      <c r="D17" s="4" t="s">
        <v>12</v>
      </c>
      <c r="E17" s="56" t="s">
        <v>34</v>
      </c>
      <c r="F17" s="8" t="s">
        <v>34</v>
      </c>
      <c r="G17" s="8"/>
      <c r="H17" s="8"/>
      <c r="I17" s="8"/>
      <c r="J17" s="4"/>
      <c r="K17" s="56" t="s">
        <v>34</v>
      </c>
      <c r="L17" s="8" t="s">
        <v>34</v>
      </c>
      <c r="M17" s="8" t="e">
        <f t="shared" si="2"/>
        <v>#VALUE!</v>
      </c>
      <c r="N17" s="8"/>
      <c r="O17" s="8"/>
      <c r="P17" s="8"/>
      <c r="Q17" s="4"/>
      <c r="R17" s="56" t="s">
        <v>34</v>
      </c>
      <c r="S17" s="8" t="s">
        <v>34</v>
      </c>
      <c r="T17" s="8" t="e">
        <f t="shared" si="4"/>
        <v>#VALUE!</v>
      </c>
      <c r="U17" s="8"/>
      <c r="V17" s="8"/>
      <c r="W17" s="8"/>
      <c r="X17" s="4"/>
      <c r="Y17" s="56" t="s">
        <v>34</v>
      </c>
      <c r="Z17" s="8" t="s">
        <v>34</v>
      </c>
      <c r="AA17" s="8" t="e">
        <f t="shared" si="6"/>
        <v>#VALUE!</v>
      </c>
      <c r="AB17" s="8"/>
      <c r="AC17" s="8"/>
      <c r="AD17" s="8"/>
      <c r="AE17" s="4"/>
      <c r="AF17" s="56" t="s">
        <v>34</v>
      </c>
      <c r="AG17" s="8" t="s">
        <v>34</v>
      </c>
      <c r="AH17" s="8" t="e">
        <f t="shared" si="8"/>
        <v>#VALUE!</v>
      </c>
      <c r="AI17" s="8"/>
      <c r="AJ17" s="8"/>
      <c r="AK17" s="8"/>
      <c r="AL17" s="4"/>
      <c r="AM17" s="56" t="s">
        <v>34</v>
      </c>
      <c r="AN17" s="8" t="s">
        <v>34</v>
      </c>
      <c r="AO17" s="8" t="e">
        <f t="shared" si="10"/>
        <v>#VALUE!</v>
      </c>
      <c r="AP17" s="8"/>
      <c r="AQ17" s="8"/>
      <c r="AR17" s="8"/>
      <c r="AS17" s="4"/>
      <c r="AT17" s="56" t="s">
        <v>34</v>
      </c>
      <c r="AU17" s="8" t="s">
        <v>34</v>
      </c>
      <c r="AV17" s="8" t="e">
        <f t="shared" si="12"/>
        <v>#VALUE!</v>
      </c>
      <c r="AW17" s="8"/>
      <c r="AX17" s="8"/>
      <c r="AY17" s="8"/>
      <c r="AZ17" s="4"/>
      <c r="BA17" s="56" t="s">
        <v>34</v>
      </c>
      <c r="BB17" s="8" t="s">
        <v>34</v>
      </c>
      <c r="BC17" s="8" t="e">
        <f t="shared" si="14"/>
        <v>#VALUE!</v>
      </c>
      <c r="BD17" s="8"/>
      <c r="BE17" s="8"/>
      <c r="BF17" s="8"/>
      <c r="BG17" s="4"/>
      <c r="BH17" s="56" t="s">
        <v>34</v>
      </c>
      <c r="BI17" s="8" t="s">
        <v>34</v>
      </c>
      <c r="BJ17" s="8" t="e">
        <f t="shared" si="16"/>
        <v>#VALUE!</v>
      </c>
      <c r="BK17" s="8"/>
      <c r="BL17" s="8"/>
      <c r="BM17" s="8"/>
      <c r="BN17" s="4"/>
      <c r="BO17" s="56" t="s">
        <v>34</v>
      </c>
      <c r="BP17" s="8" t="s">
        <v>34</v>
      </c>
      <c r="BQ17" s="8" t="e">
        <f t="shared" si="18"/>
        <v>#VALUE!</v>
      </c>
      <c r="BR17" s="8"/>
      <c r="BS17" s="8"/>
      <c r="BT17" s="8"/>
      <c r="BU17" s="4"/>
      <c r="BV17" s="88" t="s">
        <v>34</v>
      </c>
      <c r="BW17" s="55" t="e">
        <f>BV17-pIC!L17</f>
        <v>#VALUE!</v>
      </c>
      <c r="BX17" s="55" t="e">
        <f t="shared" si="19"/>
        <v>#VALUE!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18.23</v>
      </c>
      <c r="F18" s="8">
        <f>2^-E18</f>
        <v>3.2525439902036931E-6</v>
      </c>
      <c r="G18" s="8"/>
      <c r="H18" s="8"/>
      <c r="I18" s="8"/>
      <c r="J18" s="4"/>
      <c r="K18" s="7">
        <v>27.74</v>
      </c>
      <c r="L18" s="10">
        <f>K18-E18</f>
        <v>9.509999999999998</v>
      </c>
      <c r="M18" s="8">
        <f t="shared" si="2"/>
        <v>1.3715281989628901E-3</v>
      </c>
      <c r="N18" s="8"/>
      <c r="O18" s="8"/>
      <c r="P18" s="8"/>
      <c r="Q18" s="4"/>
      <c r="R18" s="7">
        <v>28.01</v>
      </c>
      <c r="S18" s="8">
        <f t="shared" si="3"/>
        <v>9.7800000000000011</v>
      </c>
      <c r="T18" s="8">
        <f t="shared" si="4"/>
        <v>1.137435143035601E-3</v>
      </c>
      <c r="U18" s="8"/>
      <c r="V18" s="8"/>
      <c r="W18" s="8"/>
      <c r="X18" s="4"/>
      <c r="Y18" s="7">
        <v>28.26</v>
      </c>
      <c r="Z18" s="8">
        <f t="shared" si="5"/>
        <v>10.030000000000001</v>
      </c>
      <c r="AA18" s="8">
        <f t="shared" si="6"/>
        <v>9.5646513436223259E-4</v>
      </c>
      <c r="AB18" s="8"/>
      <c r="AC18" s="8"/>
      <c r="AD18" s="8"/>
      <c r="AE18" s="4"/>
      <c r="AF18" s="7">
        <v>24.77</v>
      </c>
      <c r="AG18" s="8">
        <f t="shared" si="7"/>
        <v>6.5399999999999991</v>
      </c>
      <c r="AH18" s="8">
        <f t="shared" si="8"/>
        <v>1.0746420454216759E-2</v>
      </c>
      <c r="AI18" s="8"/>
      <c r="AJ18" s="8"/>
      <c r="AK18" s="8"/>
      <c r="AL18" s="4"/>
      <c r="AM18" s="7">
        <v>28.38</v>
      </c>
      <c r="AN18" s="8">
        <f t="shared" si="9"/>
        <v>10.149999999999999</v>
      </c>
      <c r="AO18" s="8">
        <f t="shared" si="10"/>
        <v>8.8012740489339005E-4</v>
      </c>
      <c r="AP18" s="8"/>
      <c r="AQ18" s="8"/>
      <c r="AR18" s="8"/>
      <c r="AS18" s="4"/>
      <c r="AT18" s="7">
        <v>24.01</v>
      </c>
      <c r="AU18" s="8">
        <f t="shared" si="11"/>
        <v>5.7800000000000011</v>
      </c>
      <c r="AV18" s="8">
        <f t="shared" si="12"/>
        <v>1.8198962288569608E-2</v>
      </c>
      <c r="AW18" s="8"/>
      <c r="AX18" s="8"/>
      <c r="AY18" s="8"/>
      <c r="AZ18" s="4"/>
      <c r="BA18" s="7">
        <v>32.56</v>
      </c>
      <c r="BB18" s="8">
        <f t="shared" si="13"/>
        <v>14.330000000000002</v>
      </c>
      <c r="BC18" s="8">
        <f t="shared" si="14"/>
        <v>4.8555693588557036E-5</v>
      </c>
      <c r="BD18" s="8"/>
      <c r="BE18" s="8"/>
      <c r="BF18" s="8"/>
      <c r="BG18" s="4"/>
      <c r="BH18" s="7">
        <v>39.6</v>
      </c>
      <c r="BI18" s="8">
        <f t="shared" si="15"/>
        <v>21.37</v>
      </c>
      <c r="BJ18" s="8">
        <f t="shared" si="16"/>
        <v>3.6896824682769528E-7</v>
      </c>
      <c r="BK18" s="8"/>
      <c r="BL18" s="8"/>
      <c r="BM18" s="8"/>
      <c r="BN18" s="4"/>
      <c r="BO18" s="7">
        <v>28.07</v>
      </c>
      <c r="BP18" s="8">
        <f t="shared" si="17"/>
        <v>9.84</v>
      </c>
      <c r="BQ18" s="8">
        <f t="shared" si="18"/>
        <v>1.091100720773653E-3</v>
      </c>
      <c r="BR18" s="8"/>
      <c r="BS18" s="8"/>
      <c r="BT18" s="8"/>
      <c r="BU18" s="4"/>
      <c r="BV18" s="64">
        <v>38.4</v>
      </c>
      <c r="BW18" s="66">
        <f>BV18-pIC!L18</f>
        <v>28.89</v>
      </c>
      <c r="BX18" s="66">
        <f t="shared" si="19"/>
        <v>2.0102192396380539E-9</v>
      </c>
      <c r="BY18" s="8"/>
      <c r="BZ18" s="8"/>
      <c r="CA18" s="8"/>
      <c r="CB18" s="4"/>
    </row>
    <row r="19" spans="2:80" x14ac:dyDescent="0.25">
      <c r="B19" s="11">
        <v>10</v>
      </c>
      <c r="C19" s="12" t="s">
        <v>13</v>
      </c>
      <c r="D19" s="13" t="s">
        <v>24</v>
      </c>
      <c r="E19" s="11">
        <v>16.68</v>
      </c>
      <c r="F19" s="12">
        <f t="shared" ref="F19:F30" si="20">2^-E19</f>
        <v>9.5240062629822684E-6</v>
      </c>
      <c r="G19" s="12">
        <f>AVERAGE(F19:F21)</f>
        <v>7.1810783423250025E-6</v>
      </c>
      <c r="H19" s="12">
        <f>STDEV(F19:F21)</f>
        <v>2.2668969696106368E-6</v>
      </c>
      <c r="I19" s="12"/>
      <c r="J19" s="13"/>
      <c r="K19" s="11">
        <v>26.05</v>
      </c>
      <c r="L19" s="12">
        <f t="shared" ref="L19:L36" si="21">K19-E19</f>
        <v>9.370000000000001</v>
      </c>
      <c r="M19" s="12">
        <f t="shared" ref="M19:M36" si="22">2^-L19</f>
        <v>1.5112939390062388E-3</v>
      </c>
      <c r="N19" s="12">
        <f>AVERAGE(M19:M21)</f>
        <v>1.6423840276230256E-3</v>
      </c>
      <c r="O19" s="12">
        <f>STDEV(M19:M21)</f>
        <v>1.37119501604495E-4</v>
      </c>
      <c r="P19" s="12"/>
      <c r="Q19" s="13"/>
      <c r="R19" s="11">
        <v>25.27</v>
      </c>
      <c r="S19" s="12">
        <f t="shared" ref="S19:S36" si="23">R19-E19</f>
        <v>8.59</v>
      </c>
      <c r="T19" s="12">
        <f t="shared" ref="T19:T36" si="24">2^-S19</f>
        <v>2.5950894806572502E-3</v>
      </c>
      <c r="U19" s="12">
        <f>AVERAGE(T19:T21)</f>
        <v>2.6246167097177774E-3</v>
      </c>
      <c r="V19" s="12">
        <f>STDEV(T19:T21)</f>
        <v>3.0164057790704865E-4</v>
      </c>
      <c r="W19" s="12"/>
      <c r="X19" s="13"/>
      <c r="Y19" s="11">
        <v>26.5</v>
      </c>
      <c r="Z19" s="12">
        <f t="shared" ref="Z19:Z36" si="25">Y19-E19</f>
        <v>9.82</v>
      </c>
      <c r="AA19" s="12">
        <f t="shared" ref="AA19:AA36" si="26">2^-Z19</f>
        <v>1.1063319192341787E-3</v>
      </c>
      <c r="AB19" s="12">
        <f>AVERAGE(AA19:AA21)</f>
        <v>1.3574927081175527E-3</v>
      </c>
      <c r="AC19" s="12">
        <f>STDEV(AA19:AA21)</f>
        <v>2.363237123555698E-4</v>
      </c>
      <c r="AD19" s="12"/>
      <c r="AE19" s="13"/>
      <c r="AF19" s="11">
        <v>22.8</v>
      </c>
      <c r="AG19" s="12">
        <f t="shared" ref="AG19:AG36" si="27">AF19-E19</f>
        <v>6.120000000000001</v>
      </c>
      <c r="AH19" s="12">
        <f t="shared" ref="AH19:AH36" si="28">2^-AG19</f>
        <v>1.4377932041013671E-2</v>
      </c>
      <c r="AI19" s="12">
        <f>AVERAGE(AH19:AH21)</f>
        <v>1.3866325669215723E-2</v>
      </c>
      <c r="AJ19" s="12">
        <f>STDEV(AH19:AH21)</f>
        <v>6.4701865758862024E-4</v>
      </c>
      <c r="AK19" s="12"/>
      <c r="AL19" s="13"/>
      <c r="AM19" s="11">
        <v>26.82</v>
      </c>
      <c r="AN19" s="12">
        <f t="shared" ref="AN19:AN36" si="29">AM19-E19</f>
        <v>10.14</v>
      </c>
      <c r="AO19" s="12">
        <f t="shared" ref="AO19:AO36" si="30">2^-AN19</f>
        <v>8.862491751144147E-4</v>
      </c>
      <c r="AP19" s="12">
        <f>AVERAGE(AO19:AO21)</f>
        <v>9.5079494782994488E-4</v>
      </c>
      <c r="AQ19" s="12">
        <f>STDEV(AO19:AO21)</f>
        <v>9.6121477018805326E-5</v>
      </c>
      <c r="AR19" s="12"/>
      <c r="AS19" s="13"/>
      <c r="AT19" s="11">
        <v>22.32</v>
      </c>
      <c r="AU19" s="12">
        <f t="shared" ref="AU19:AU36" si="31">AT19-E19</f>
        <v>5.6400000000000006</v>
      </c>
      <c r="AV19" s="12">
        <f t="shared" ref="AV19:AV36" si="32">2^-AU19</f>
        <v>2.0053529649420376E-2</v>
      </c>
      <c r="AW19" s="12">
        <f>AVERAGE(AV19:AV21)</f>
        <v>2.343955285683744E-2</v>
      </c>
      <c r="AX19" s="12">
        <f>STDEV(AV19:AV21)</f>
        <v>3.0352933383217076E-3</v>
      </c>
      <c r="AY19" s="12"/>
      <c r="AZ19" s="13"/>
      <c r="BA19" s="11">
        <v>31.49</v>
      </c>
      <c r="BB19" s="12">
        <f t="shared" ref="BB19:BB36" si="33">BA19-E19</f>
        <v>14.809999999999999</v>
      </c>
      <c r="BC19" s="12">
        <f t="shared" ref="BC19:BC36" si="34">2^-BB19</f>
        <v>3.4813345821179961E-5</v>
      </c>
      <c r="BD19" s="12">
        <f>AVERAGE(BC19:BC21)</f>
        <v>3.155599287820405E-5</v>
      </c>
      <c r="BE19" s="12">
        <f>STDEV(BC19:BC21)</f>
        <v>9.9216424215679623E-6</v>
      </c>
      <c r="BF19" s="12"/>
      <c r="BG19" s="13"/>
      <c r="BH19" s="11">
        <v>37.869999999999997</v>
      </c>
      <c r="BI19" s="12">
        <f t="shared" ref="BI19:BI36" si="35">BH19-E19</f>
        <v>21.189999999999998</v>
      </c>
      <c r="BJ19" s="12">
        <f t="shared" ref="BJ19:BJ36" si="36">2^-BI19</f>
        <v>4.1799818101693995E-7</v>
      </c>
      <c r="BK19" s="12">
        <f>AVERAGE(BJ19:BJ21)</f>
        <v>4.7333585912725081E-7</v>
      </c>
      <c r="BL19" s="12">
        <f>STDEV(BJ19:BJ21)</f>
        <v>2.028675946752112E-7</v>
      </c>
      <c r="BM19" s="12"/>
      <c r="BN19" s="13"/>
      <c r="BO19" s="11">
        <v>27.87</v>
      </c>
      <c r="BP19" s="12">
        <f t="shared" ref="BP19:BP36" si="37">BO19-E19</f>
        <v>11.190000000000001</v>
      </c>
      <c r="BQ19" s="12">
        <f t="shared" ref="BQ19:BQ36" si="38">2^-BP19</f>
        <v>4.2803013736134493E-4</v>
      </c>
      <c r="BR19" s="12">
        <f>AVERAGE(BQ19:BQ21)</f>
        <v>4.7097889790056026E-4</v>
      </c>
      <c r="BS19" s="12">
        <f>STDEV(BQ19:BQ21)</f>
        <v>6.1779986577210707E-5</v>
      </c>
      <c r="BT19" s="12"/>
      <c r="BU19" s="13"/>
      <c r="BV19" s="63">
        <v>38.08</v>
      </c>
      <c r="BW19" s="65">
        <f t="shared" ref="BW19:BW36" si="39">BV19-L19</f>
        <v>28.709999999999997</v>
      </c>
      <c r="BX19" s="65">
        <f t="shared" ref="BX19:BX36" si="40">2^-BW19</f>
        <v>2.2773449824975236E-9</v>
      </c>
      <c r="BY19" s="12">
        <f>AVERAGE(BX19:BX21)</f>
        <v>2.7228364771456393E-9</v>
      </c>
      <c r="BZ19" s="12">
        <f>STDEV(BX19:BX21)</f>
        <v>5.3152721508517688E-10</v>
      </c>
      <c r="CA19" s="12"/>
      <c r="CB19" s="13"/>
    </row>
    <row r="20" spans="2:80" x14ac:dyDescent="0.25">
      <c r="B20" s="7">
        <v>11</v>
      </c>
      <c r="C20" s="8" t="s">
        <v>13</v>
      </c>
      <c r="D20" s="4" t="s">
        <v>24</v>
      </c>
      <c r="E20" s="7">
        <v>17.12</v>
      </c>
      <c r="F20" s="8">
        <f t="shared" si="20"/>
        <v>7.0204746294011998E-6</v>
      </c>
      <c r="G20" s="8"/>
      <c r="H20" s="8"/>
      <c r="I20" s="8"/>
      <c r="J20" s="4"/>
      <c r="K20" s="7">
        <v>26.38</v>
      </c>
      <c r="L20" s="8">
        <f t="shared" si="21"/>
        <v>9.259999999999998</v>
      </c>
      <c r="M20" s="8">
        <f t="shared" si="22"/>
        <v>1.6310310926335374E-3</v>
      </c>
      <c r="N20" s="8"/>
      <c r="O20" s="8"/>
      <c r="P20" s="8"/>
      <c r="Q20" s="4"/>
      <c r="R20" s="7">
        <v>25.53</v>
      </c>
      <c r="S20" s="8">
        <f t="shared" si="23"/>
        <v>8.41</v>
      </c>
      <c r="T20" s="8">
        <f t="shared" si="24"/>
        <v>2.9399350535372405E-3</v>
      </c>
      <c r="U20" s="8"/>
      <c r="V20" s="8"/>
      <c r="W20" s="8"/>
      <c r="X20" s="4"/>
      <c r="Y20" s="7">
        <v>26.43</v>
      </c>
      <c r="Z20" s="8">
        <f t="shared" si="25"/>
        <v>9.3099999999999987</v>
      </c>
      <c r="AA20" s="8">
        <f t="shared" si="26"/>
        <v>1.5754721859807164E-3</v>
      </c>
      <c r="AB20" s="8"/>
      <c r="AC20" s="8"/>
      <c r="AD20" s="8"/>
      <c r="AE20" s="4"/>
      <c r="AF20" s="7">
        <v>23.37</v>
      </c>
      <c r="AG20" s="8">
        <f t="shared" si="27"/>
        <v>6.25</v>
      </c>
      <c r="AH20" s="8">
        <f t="shared" si="28"/>
        <v>1.3139006488339287E-2</v>
      </c>
      <c r="AI20" s="8"/>
      <c r="AJ20" s="8"/>
      <c r="AK20" s="8"/>
      <c r="AL20" s="4"/>
      <c r="AM20" s="7">
        <v>27.23</v>
      </c>
      <c r="AN20" s="8">
        <f t="shared" si="29"/>
        <v>10.11</v>
      </c>
      <c r="AO20" s="8">
        <f t="shared" si="30"/>
        <v>9.0487115418981588E-4</v>
      </c>
      <c r="AP20" s="8"/>
      <c r="AQ20" s="8"/>
      <c r="AR20" s="8"/>
      <c r="AS20" s="4"/>
      <c r="AT20" s="7">
        <v>22.48</v>
      </c>
      <c r="AU20" s="8">
        <f t="shared" si="31"/>
        <v>5.3599999999999994</v>
      </c>
      <c r="AV20" s="8">
        <f t="shared" si="32"/>
        <v>2.4348893114390636E-2</v>
      </c>
      <c r="AW20" s="8"/>
      <c r="AX20" s="8"/>
      <c r="AY20" s="8"/>
      <c r="AZ20" s="4"/>
      <c r="BA20" s="7">
        <v>32.700000000000003</v>
      </c>
      <c r="BB20" s="8">
        <f t="shared" si="33"/>
        <v>15.580000000000002</v>
      </c>
      <c r="BC20" s="8">
        <f t="shared" si="34"/>
        <v>2.0415154339387679E-5</v>
      </c>
      <c r="BD20" s="8"/>
      <c r="BE20" s="8"/>
      <c r="BF20" s="8"/>
      <c r="BG20" s="4"/>
      <c r="BH20" s="7">
        <v>37.57</v>
      </c>
      <c r="BI20" s="8">
        <f t="shared" si="35"/>
        <v>20.45</v>
      </c>
      <c r="BJ20" s="8">
        <f t="shared" si="36"/>
        <v>6.9813046262055751E-7</v>
      </c>
      <c r="BK20" s="8"/>
      <c r="BL20" s="8"/>
      <c r="BM20" s="8"/>
      <c r="BN20" s="4"/>
      <c r="BO20" s="7">
        <v>27.97</v>
      </c>
      <c r="BP20" s="8">
        <f t="shared" si="37"/>
        <v>10.849999999999998</v>
      </c>
      <c r="BQ20" s="8">
        <f t="shared" si="38"/>
        <v>5.4178196878312856E-4</v>
      </c>
      <c r="BR20" s="8"/>
      <c r="BS20" s="8"/>
      <c r="BT20" s="8"/>
      <c r="BU20" s="4"/>
      <c r="BV20" s="54">
        <v>37.79</v>
      </c>
      <c r="BW20" s="55">
        <f t="shared" si="39"/>
        <v>28.53</v>
      </c>
      <c r="BX20" s="55">
        <f t="shared" si="40"/>
        <v>2.5799674319306855E-9</v>
      </c>
      <c r="BY20" s="8"/>
      <c r="BZ20" s="8"/>
      <c r="CA20" s="8"/>
      <c r="CB20" s="4"/>
    </row>
    <row r="21" spans="2:80" x14ac:dyDescent="0.25">
      <c r="B21" s="7">
        <v>12</v>
      </c>
      <c r="C21" s="8" t="s">
        <v>13</v>
      </c>
      <c r="D21" s="4" t="s">
        <v>24</v>
      </c>
      <c r="E21" s="7">
        <v>17.61</v>
      </c>
      <c r="F21" s="8">
        <f t="shared" si="20"/>
        <v>4.9987541345915392E-6</v>
      </c>
      <c r="G21" s="8"/>
      <c r="H21" s="8"/>
      <c r="I21" s="8"/>
      <c r="J21" s="4"/>
      <c r="K21" s="7">
        <v>26.74</v>
      </c>
      <c r="L21" s="8">
        <f t="shared" si="21"/>
        <v>9.129999999999999</v>
      </c>
      <c r="M21" s="8">
        <f t="shared" si="22"/>
        <v>1.7848270512293E-3</v>
      </c>
      <c r="N21" s="8"/>
      <c r="O21" s="8"/>
      <c r="P21" s="8"/>
      <c r="Q21" s="4"/>
      <c r="R21" s="7">
        <v>26.35</v>
      </c>
      <c r="S21" s="8">
        <f t="shared" si="23"/>
        <v>8.740000000000002</v>
      </c>
      <c r="T21" s="8">
        <f t="shared" si="24"/>
        <v>2.3388255949588427E-3</v>
      </c>
      <c r="U21" s="8"/>
      <c r="V21" s="8"/>
      <c r="W21" s="8"/>
      <c r="X21" s="4"/>
      <c r="Y21" s="7">
        <v>27.1</v>
      </c>
      <c r="Z21" s="8">
        <f t="shared" si="25"/>
        <v>9.490000000000002</v>
      </c>
      <c r="AA21" s="8">
        <f t="shared" si="26"/>
        <v>1.3906740191377634E-3</v>
      </c>
      <c r="AB21" s="8"/>
      <c r="AC21" s="8"/>
      <c r="AD21" s="8"/>
      <c r="AE21" s="4"/>
      <c r="AF21" s="7">
        <v>23.76</v>
      </c>
      <c r="AG21" s="8">
        <f t="shared" si="27"/>
        <v>6.1500000000000021</v>
      </c>
      <c r="AH21" s="8">
        <f t="shared" si="28"/>
        <v>1.4082038478294208E-2</v>
      </c>
      <c r="AI21" s="8"/>
      <c r="AJ21" s="8"/>
      <c r="AK21" s="8"/>
      <c r="AL21" s="4"/>
      <c r="AM21" s="7">
        <v>27.49</v>
      </c>
      <c r="AN21" s="8">
        <f t="shared" si="29"/>
        <v>9.879999999999999</v>
      </c>
      <c r="AO21" s="8">
        <f t="shared" si="30"/>
        <v>1.0612645141856042E-3</v>
      </c>
      <c r="AP21" s="8"/>
      <c r="AQ21" s="8"/>
      <c r="AR21" s="8"/>
      <c r="AS21" s="4"/>
      <c r="AT21" s="7">
        <v>22.88</v>
      </c>
      <c r="AU21" s="8">
        <f t="shared" si="31"/>
        <v>5.27</v>
      </c>
      <c r="AV21" s="8">
        <f t="shared" si="32"/>
        <v>2.5916235806701313E-2</v>
      </c>
      <c r="AW21" s="8"/>
      <c r="AX21" s="8"/>
      <c r="AY21" s="8"/>
      <c r="AZ21" s="4"/>
      <c r="BA21" s="7">
        <v>32.24</v>
      </c>
      <c r="BB21" s="8">
        <f t="shared" si="33"/>
        <v>14.630000000000003</v>
      </c>
      <c r="BC21" s="8">
        <f t="shared" si="34"/>
        <v>3.943947847404451E-5</v>
      </c>
      <c r="BD21" s="8"/>
      <c r="BE21" s="8"/>
      <c r="BF21" s="8"/>
      <c r="BG21" s="4"/>
      <c r="BH21" s="7">
        <v>39.26</v>
      </c>
      <c r="BI21" s="8">
        <f t="shared" si="35"/>
        <v>21.65</v>
      </c>
      <c r="BJ21" s="8">
        <f t="shared" si="36"/>
        <v>3.0387893374425501E-7</v>
      </c>
      <c r="BK21" s="8"/>
      <c r="BL21" s="8"/>
      <c r="BM21" s="8"/>
      <c r="BN21" s="4"/>
      <c r="BO21" s="7">
        <v>28.75</v>
      </c>
      <c r="BP21" s="8">
        <f t="shared" si="37"/>
        <v>11.14</v>
      </c>
      <c r="BQ21" s="8">
        <f t="shared" si="38"/>
        <v>4.431245875572073E-4</v>
      </c>
      <c r="BR21" s="8"/>
      <c r="BS21" s="8"/>
      <c r="BT21" s="8"/>
      <c r="BU21" s="4"/>
      <c r="BV21" s="54">
        <v>37.299999999999997</v>
      </c>
      <c r="BW21" s="55">
        <f t="shared" si="39"/>
        <v>28.169999999999998</v>
      </c>
      <c r="BX21" s="55">
        <f t="shared" si="40"/>
        <v>3.3111970170087092E-9</v>
      </c>
      <c r="BY21" s="8"/>
      <c r="BZ21" s="8"/>
      <c r="CA21" s="8"/>
      <c r="CB21" s="4"/>
    </row>
    <row r="22" spans="2:80" x14ac:dyDescent="0.25">
      <c r="B22" s="7">
        <v>34</v>
      </c>
      <c r="C22" s="8" t="s">
        <v>14</v>
      </c>
      <c r="D22" s="4" t="s">
        <v>24</v>
      </c>
      <c r="E22" s="7">
        <v>16.43</v>
      </c>
      <c r="F22" s="8">
        <f t="shared" si="20"/>
        <v>1.1326016011268994E-5</v>
      </c>
      <c r="G22" s="8">
        <f>AVERAGE(F22:F24)</f>
        <v>1.0797049900855305E-5</v>
      </c>
      <c r="H22" s="8">
        <f>STDEV(F22:F24)</f>
        <v>4.9311164118873733E-7</v>
      </c>
      <c r="I22" s="8"/>
      <c r="J22" s="4"/>
      <c r="K22" s="7">
        <v>25.51</v>
      </c>
      <c r="L22" s="8">
        <f t="shared" si="21"/>
        <v>9.0800000000000018</v>
      </c>
      <c r="M22" s="8">
        <f t="shared" si="22"/>
        <v>1.8477688412609273E-3</v>
      </c>
      <c r="N22" s="8">
        <f>AVERAGE(M22:M24)</f>
        <v>1.9499893223234733E-3</v>
      </c>
      <c r="O22" s="8">
        <f>STDEV(M22:M24)</f>
        <v>8.8796778213461969E-5</v>
      </c>
      <c r="P22" s="8"/>
      <c r="Q22" s="4"/>
      <c r="R22" s="7">
        <v>26.74</v>
      </c>
      <c r="S22" s="8">
        <f t="shared" si="23"/>
        <v>10.309999999999999</v>
      </c>
      <c r="T22" s="8">
        <f t="shared" si="24"/>
        <v>7.8773609299035894E-4</v>
      </c>
      <c r="U22" s="8">
        <f>AVERAGE(T22:T23)</f>
        <v>6.4313858499791244E-4</v>
      </c>
      <c r="V22" s="8">
        <f>STDEV(T22:T23)</f>
        <v>2.0449175688826992E-4</v>
      </c>
      <c r="W22" s="8"/>
      <c r="X22" s="4"/>
      <c r="Y22" s="7">
        <v>27.25</v>
      </c>
      <c r="Z22" s="8">
        <f t="shared" si="25"/>
        <v>10.82</v>
      </c>
      <c r="AA22" s="8">
        <f t="shared" si="26"/>
        <v>5.5316595961708934E-4</v>
      </c>
      <c r="AB22" s="8">
        <f>AVERAGE(AA22:AA24)</f>
        <v>5.8214055586753145E-4</v>
      </c>
      <c r="AC22" s="8">
        <f>STDEV(AA22:AA24)</f>
        <v>1.3066911409108134E-4</v>
      </c>
      <c r="AD22" s="8"/>
      <c r="AE22" s="4"/>
      <c r="AF22" s="7">
        <v>22.86</v>
      </c>
      <c r="AG22" s="8">
        <f t="shared" si="27"/>
        <v>6.43</v>
      </c>
      <c r="AH22" s="8">
        <f t="shared" si="28"/>
        <v>1.159784039553945E-2</v>
      </c>
      <c r="AI22" s="8">
        <f>AVERAGE(AH22:AH24)</f>
        <v>1.2297687192150455E-2</v>
      </c>
      <c r="AJ22" s="8">
        <f>STDEV(AH22:AH24)</f>
        <v>6.076680795709552E-4</v>
      </c>
      <c r="AK22" s="8"/>
      <c r="AL22" s="4"/>
      <c r="AM22" s="7">
        <v>26.17</v>
      </c>
      <c r="AN22" s="8">
        <f t="shared" si="29"/>
        <v>9.740000000000002</v>
      </c>
      <c r="AO22" s="8">
        <f t="shared" si="30"/>
        <v>1.1694127974794214E-3</v>
      </c>
      <c r="AP22" s="8">
        <f>AVERAGE(AO22:AO24)</f>
        <v>1.1467828187580022E-3</v>
      </c>
      <c r="AQ22" s="8">
        <f>STDEV(AO22:AO24)</f>
        <v>6.9636327387106203E-5</v>
      </c>
      <c r="AR22" s="8"/>
      <c r="AS22" s="4"/>
      <c r="AT22" s="7">
        <v>21.72</v>
      </c>
      <c r="AU22" s="8">
        <f t="shared" si="31"/>
        <v>5.2899999999999991</v>
      </c>
      <c r="AV22" s="8">
        <f t="shared" si="32"/>
        <v>2.5559439329930676E-2</v>
      </c>
      <c r="AW22" s="8">
        <f>AVERAGE(AV22,AV24)</f>
        <v>2.9526180017094898E-2</v>
      </c>
      <c r="AX22" s="8">
        <f>STDEV(AV22,AV24)</f>
        <v>5.6098184782048133E-3</v>
      </c>
      <c r="AY22" s="8"/>
      <c r="AZ22" s="4"/>
      <c r="BA22" s="7">
        <v>31.79</v>
      </c>
      <c r="BB22" s="8">
        <f t="shared" si="33"/>
        <v>15.36</v>
      </c>
      <c r="BC22" s="8">
        <f t="shared" si="34"/>
        <v>2.3778215932022126E-5</v>
      </c>
      <c r="BD22" s="8">
        <f>AVERAGE(BC22:BC24)</f>
        <v>2.9313485621421397E-5</v>
      </c>
      <c r="BE22" s="8">
        <f>STDEV(BC22:BC24)</f>
        <v>9.729957976448559E-6</v>
      </c>
      <c r="BF22" s="8"/>
      <c r="BG22" s="4"/>
      <c r="BH22" s="7">
        <v>37.9</v>
      </c>
      <c r="BI22" s="8">
        <f t="shared" si="35"/>
        <v>21.47</v>
      </c>
      <c r="BJ22" s="8">
        <f t="shared" si="36"/>
        <v>3.4425954711973598E-7</v>
      </c>
      <c r="BK22" s="8">
        <f>AVERAGE(BJ22:BJ24)</f>
        <v>4.0591973242903749E-7</v>
      </c>
      <c r="BL22" s="8">
        <f>STDEV(BJ22:BJ24)</f>
        <v>7.0968023089085785E-8</v>
      </c>
      <c r="BM22" s="8"/>
      <c r="BN22" s="4"/>
      <c r="BO22" s="7">
        <v>27.1</v>
      </c>
      <c r="BP22" s="8">
        <f t="shared" si="37"/>
        <v>10.670000000000002</v>
      </c>
      <c r="BQ22" s="8">
        <f t="shared" si="38"/>
        <v>6.1377606177823586E-4</v>
      </c>
      <c r="BR22" s="8">
        <f>AVERAGE(BQ22,BQ24)</f>
        <v>8.1238848198353993E-4</v>
      </c>
      <c r="BS22" s="8">
        <f>STDEV(BQ22,BQ24)</f>
        <v>2.8088037831008514E-4</v>
      </c>
      <c r="BT22" s="8"/>
      <c r="BU22" s="4"/>
      <c r="BV22" s="54">
        <v>34.979999999999997</v>
      </c>
      <c r="BW22" s="55">
        <f t="shared" si="39"/>
        <v>25.899999999999995</v>
      </c>
      <c r="BX22" s="55">
        <f t="shared" si="40"/>
        <v>1.5970669128541639E-8</v>
      </c>
      <c r="BY22" s="8">
        <f>AVERAGE(BX22:BX23)</f>
        <v>1.314526942813219E-8</v>
      </c>
      <c r="BZ22" s="8">
        <f>STDEV(BX22:BX23)</f>
        <v>3.9957185754439204E-9</v>
      </c>
      <c r="CA22" s="8"/>
      <c r="CB22" s="4"/>
    </row>
    <row r="23" spans="2:80" x14ac:dyDescent="0.25">
      <c r="B23" s="7">
        <v>35</v>
      </c>
      <c r="C23" s="8" t="s">
        <v>14</v>
      </c>
      <c r="D23" s="4" t="s">
        <v>24</v>
      </c>
      <c r="E23" s="18">
        <v>16.510000000000002</v>
      </c>
      <c r="F23" s="8">
        <f t="shared" si="20"/>
        <v>1.0715064054397562E-5</v>
      </c>
      <c r="G23" s="8"/>
      <c r="H23" s="8"/>
      <c r="I23" s="8"/>
      <c r="J23" s="4"/>
      <c r="K23" s="7">
        <v>25.48</v>
      </c>
      <c r="L23" s="8">
        <f t="shared" si="21"/>
        <v>8.9699999999999989</v>
      </c>
      <c r="M23" s="8">
        <f t="shared" si="22"/>
        <v>1.9941643080218638E-3</v>
      </c>
      <c r="N23" s="8"/>
      <c r="O23" s="8"/>
      <c r="P23" s="8"/>
      <c r="Q23" s="4"/>
      <c r="R23" s="7">
        <v>27.48</v>
      </c>
      <c r="S23" s="8">
        <f t="shared" si="23"/>
        <v>10.969999999999999</v>
      </c>
      <c r="T23" s="8">
        <f t="shared" si="24"/>
        <v>4.9854107700546583E-4</v>
      </c>
      <c r="U23" s="8"/>
      <c r="V23" s="8"/>
      <c r="W23" s="8"/>
      <c r="X23" s="4"/>
      <c r="Y23" s="7">
        <v>27.57</v>
      </c>
      <c r="Z23" s="8">
        <f t="shared" si="25"/>
        <v>11.059999999999999</v>
      </c>
      <c r="AA23" s="8">
        <f t="shared" si="26"/>
        <v>4.6839068326428972E-4</v>
      </c>
      <c r="AB23" s="8"/>
      <c r="AC23" s="8"/>
      <c r="AD23" s="8"/>
      <c r="AE23" s="4"/>
      <c r="AF23" s="7">
        <v>22.81</v>
      </c>
      <c r="AG23" s="8">
        <f t="shared" si="27"/>
        <v>6.2999999999999972</v>
      </c>
      <c r="AH23" s="8">
        <f t="shared" si="28"/>
        <v>1.2691443693066207E-2</v>
      </c>
      <c r="AI23" s="8"/>
      <c r="AJ23" s="8"/>
      <c r="AK23" s="8"/>
      <c r="AL23" s="4"/>
      <c r="AM23" s="7">
        <v>26.38</v>
      </c>
      <c r="AN23" s="8">
        <f t="shared" si="29"/>
        <v>9.8699999999999974</v>
      </c>
      <c r="AO23" s="8">
        <f t="shared" si="30"/>
        <v>1.0686461926374428E-3</v>
      </c>
      <c r="AP23" s="8"/>
      <c r="AQ23" s="8"/>
      <c r="AR23" s="8"/>
      <c r="AS23" s="4"/>
      <c r="AT23" s="56">
        <v>35.51</v>
      </c>
      <c r="AU23" s="8">
        <f t="shared" si="31"/>
        <v>18.999999999999996</v>
      </c>
      <c r="AV23" s="8">
        <f t="shared" si="32"/>
        <v>1.9073486328125068E-6</v>
      </c>
      <c r="AW23" s="8"/>
      <c r="AX23" s="8"/>
      <c r="AY23" s="8"/>
      <c r="AZ23" s="4"/>
      <c r="BA23" s="7">
        <v>31.88</v>
      </c>
      <c r="BB23" s="8">
        <f t="shared" si="33"/>
        <v>15.369999999999997</v>
      </c>
      <c r="BC23" s="8">
        <f t="shared" si="34"/>
        <v>2.3613967796972556E-5</v>
      </c>
      <c r="BD23" s="8"/>
      <c r="BE23" s="8"/>
      <c r="BF23" s="8"/>
      <c r="BG23" s="4"/>
      <c r="BH23" s="7">
        <v>37.799999999999997</v>
      </c>
      <c r="BI23" s="8">
        <f t="shared" si="35"/>
        <v>21.289999999999996</v>
      </c>
      <c r="BJ23" s="8">
        <f t="shared" si="36"/>
        <v>3.9000609329117975E-7</v>
      </c>
      <c r="BK23" s="8"/>
      <c r="BL23" s="8"/>
      <c r="BM23" s="8"/>
      <c r="BN23" s="4"/>
      <c r="BO23" s="56" t="s">
        <v>34</v>
      </c>
      <c r="BP23" s="8" t="s">
        <v>34</v>
      </c>
      <c r="BQ23" s="8" t="e">
        <f t="shared" si="38"/>
        <v>#VALUE!</v>
      </c>
      <c r="BR23" s="8"/>
      <c r="BS23" s="8"/>
      <c r="BT23" s="8"/>
      <c r="BU23" s="4"/>
      <c r="BV23" s="54">
        <v>35.5</v>
      </c>
      <c r="BW23" s="55">
        <f t="shared" si="39"/>
        <v>26.53</v>
      </c>
      <c r="BX23" s="55">
        <f t="shared" si="40"/>
        <v>1.0319869727722744E-8</v>
      </c>
      <c r="BY23" s="8"/>
      <c r="BZ23" s="8"/>
      <c r="CA23" s="8"/>
      <c r="CB23" s="4"/>
    </row>
    <row r="24" spans="2:80" x14ac:dyDescent="0.25">
      <c r="B24" s="7">
        <v>36</v>
      </c>
      <c r="C24" s="8" t="s">
        <v>14</v>
      </c>
      <c r="D24" s="4" t="s">
        <v>24</v>
      </c>
      <c r="E24" s="7">
        <v>16.559999999999999</v>
      </c>
      <c r="F24" s="8">
        <f t="shared" si="20"/>
        <v>1.0350069636899367E-5</v>
      </c>
      <c r="G24" s="8"/>
      <c r="H24" s="8"/>
      <c r="I24" s="8"/>
      <c r="J24" s="4"/>
      <c r="K24" s="7">
        <v>25.52</v>
      </c>
      <c r="L24" s="8">
        <f t="shared" si="21"/>
        <v>8.9600000000000009</v>
      </c>
      <c r="M24" s="8">
        <f t="shared" si="22"/>
        <v>2.0080348176876287E-3</v>
      </c>
      <c r="N24" s="8"/>
      <c r="O24" s="8"/>
      <c r="P24" s="8"/>
      <c r="Q24" s="4"/>
      <c r="R24" s="56">
        <v>25.6</v>
      </c>
      <c r="S24" s="8">
        <f t="shared" si="23"/>
        <v>9.0400000000000027</v>
      </c>
      <c r="T24" s="8">
        <f t="shared" si="24"/>
        <v>1.8997166941646167E-3</v>
      </c>
      <c r="U24" s="8"/>
      <c r="V24" s="8"/>
      <c r="W24" s="8"/>
      <c r="X24" s="4"/>
      <c r="Y24" s="7">
        <v>26.99</v>
      </c>
      <c r="Z24" s="8">
        <f t="shared" si="25"/>
        <v>10.43</v>
      </c>
      <c r="AA24" s="8">
        <f t="shared" si="26"/>
        <v>7.2486502472121541E-4</v>
      </c>
      <c r="AB24" s="8"/>
      <c r="AC24" s="8"/>
      <c r="AD24" s="8"/>
      <c r="AE24" s="4"/>
      <c r="AF24" s="7">
        <v>22.87</v>
      </c>
      <c r="AG24" s="8">
        <f t="shared" si="27"/>
        <v>6.3100000000000023</v>
      </c>
      <c r="AH24" s="8">
        <f t="shared" si="28"/>
        <v>1.2603777487845701E-2</v>
      </c>
      <c r="AI24" s="8"/>
      <c r="AJ24" s="8"/>
      <c r="AK24" s="8"/>
      <c r="AL24" s="4"/>
      <c r="AM24" s="7">
        <v>26.26</v>
      </c>
      <c r="AN24" s="8">
        <f t="shared" si="29"/>
        <v>9.7000000000000028</v>
      </c>
      <c r="AO24" s="8">
        <f t="shared" si="30"/>
        <v>1.2022894661571427E-3</v>
      </c>
      <c r="AP24" s="8"/>
      <c r="AQ24" s="8"/>
      <c r="AR24" s="8"/>
      <c r="AS24" s="4"/>
      <c r="AT24" s="7">
        <v>21.46</v>
      </c>
      <c r="AU24" s="8">
        <f t="shared" si="31"/>
        <v>4.9000000000000021</v>
      </c>
      <c r="AV24" s="8">
        <f t="shared" si="32"/>
        <v>3.3492920704259119E-2</v>
      </c>
      <c r="AW24" s="8"/>
      <c r="AX24" s="8"/>
      <c r="AY24" s="8"/>
      <c r="AZ24" s="4"/>
      <c r="BA24" s="7">
        <v>31.15</v>
      </c>
      <c r="BB24" s="8">
        <f t="shared" si="33"/>
        <v>14.59</v>
      </c>
      <c r="BC24" s="8">
        <f t="shared" si="34"/>
        <v>4.0548273135269514E-5</v>
      </c>
      <c r="BD24" s="8"/>
      <c r="BE24" s="8"/>
      <c r="BF24" s="8"/>
      <c r="BG24" s="4"/>
      <c r="BH24" s="7">
        <v>37.54</v>
      </c>
      <c r="BI24" s="8">
        <f t="shared" si="35"/>
        <v>20.98</v>
      </c>
      <c r="BJ24" s="8">
        <f t="shared" si="36"/>
        <v>4.8349355687619664E-7</v>
      </c>
      <c r="BK24" s="8"/>
      <c r="BL24" s="8"/>
      <c r="BM24" s="8"/>
      <c r="BN24" s="4"/>
      <c r="BO24" s="7">
        <v>26.51</v>
      </c>
      <c r="BP24" s="8">
        <f t="shared" si="37"/>
        <v>9.9500000000000028</v>
      </c>
      <c r="BQ24" s="8">
        <f t="shared" si="38"/>
        <v>1.011000902188844E-3</v>
      </c>
      <c r="BR24" s="8"/>
      <c r="BS24" s="8"/>
      <c r="BT24" s="8"/>
      <c r="BU24" s="4"/>
      <c r="BV24" s="88">
        <v>36.299999999999997</v>
      </c>
      <c r="BW24" s="55">
        <f t="shared" si="39"/>
        <v>27.339999999999996</v>
      </c>
      <c r="BX24" s="55">
        <f t="shared" si="40"/>
        <v>5.8862664689375411E-9</v>
      </c>
      <c r="BY24" s="8"/>
      <c r="BZ24" s="8"/>
      <c r="CA24" s="8"/>
      <c r="CB24" s="4"/>
    </row>
    <row r="25" spans="2:80" x14ac:dyDescent="0.25">
      <c r="B25" s="7">
        <v>58</v>
      </c>
      <c r="C25" s="8" t="s">
        <v>15</v>
      </c>
      <c r="D25" s="4" t="s">
        <v>24</v>
      </c>
      <c r="E25" s="7">
        <v>16.34</v>
      </c>
      <c r="F25" s="8">
        <f t="shared" si="20"/>
        <v>1.2055073728384054E-5</v>
      </c>
      <c r="G25" s="8">
        <f>AVERAGE(F25:F27)</f>
        <v>1.1214184975145491E-5</v>
      </c>
      <c r="H25" s="8">
        <f>STDEV(F25:F27)</f>
        <v>7.8729581659654289E-7</v>
      </c>
      <c r="I25" s="8"/>
      <c r="J25" s="4"/>
      <c r="K25" s="7">
        <v>26.84</v>
      </c>
      <c r="L25" s="8">
        <f t="shared" si="21"/>
        <v>10.5</v>
      </c>
      <c r="M25" s="8">
        <f t="shared" si="22"/>
        <v>6.9053396600248776E-4</v>
      </c>
      <c r="N25" s="8">
        <f>AVERAGE(M25:M27)</f>
        <v>7.3227511794872956E-4</v>
      </c>
      <c r="O25" s="8">
        <f>STDEV(M25:M27)</f>
        <v>3.8432250318460086E-5</v>
      </c>
      <c r="P25" s="8"/>
      <c r="Q25" s="4"/>
      <c r="R25" s="7">
        <v>24.15</v>
      </c>
      <c r="S25" s="8">
        <f t="shared" si="23"/>
        <v>7.8099999999999987</v>
      </c>
      <c r="T25" s="8">
        <f t="shared" si="24"/>
        <v>4.4561082651110341E-3</v>
      </c>
      <c r="U25" s="8">
        <f>AVERAGE(T25:T27)</f>
        <v>3.8381575795722322E-3</v>
      </c>
      <c r="V25" s="8">
        <f>STDEV(T25:T27)</f>
        <v>9.6671642656818871E-4</v>
      </c>
      <c r="W25" s="8"/>
      <c r="X25" s="4"/>
      <c r="Y25" s="7">
        <v>26.68</v>
      </c>
      <c r="Z25" s="8">
        <f t="shared" si="25"/>
        <v>10.34</v>
      </c>
      <c r="AA25" s="8">
        <f t="shared" si="26"/>
        <v>7.7152471861657976E-4</v>
      </c>
      <c r="AB25" s="8">
        <f>AVERAGE(AA25:AA27)</f>
        <v>6.6729895422623208E-4</v>
      </c>
      <c r="AC25" s="8">
        <f>STDEV(AA25:AA27)</f>
        <v>1.1172425466575134E-4</v>
      </c>
      <c r="AD25" s="8"/>
      <c r="AE25" s="4"/>
      <c r="AF25" s="7">
        <v>25.55</v>
      </c>
      <c r="AG25" s="8">
        <f t="shared" si="27"/>
        <v>9.2100000000000009</v>
      </c>
      <c r="AH25" s="8">
        <f t="shared" si="28"/>
        <v>1.688549279898174E-3</v>
      </c>
      <c r="AI25" s="8">
        <f>AVERAGE(AH25:AH27)</f>
        <v>1.8820869013448972E-3</v>
      </c>
      <c r="AJ25" s="8">
        <f>STDEV(AH25:AH27)</f>
        <v>1.1410853986773288E-3</v>
      </c>
      <c r="AK25" s="8"/>
      <c r="AL25" s="4"/>
      <c r="AM25" s="7">
        <v>26.58</v>
      </c>
      <c r="AN25" s="8">
        <f t="shared" si="29"/>
        <v>10.239999999999998</v>
      </c>
      <c r="AO25" s="8">
        <f t="shared" si="30"/>
        <v>8.2689971910403172E-4</v>
      </c>
      <c r="AP25" s="8">
        <f>AVERAGE(AO25:AO27)</f>
        <v>8.2454286795180618E-4</v>
      </c>
      <c r="AQ25" s="8">
        <f>STDEV(AO25:AO27)</f>
        <v>1.1343528879857807E-4</v>
      </c>
      <c r="AR25" s="8"/>
      <c r="AS25" s="4"/>
      <c r="AT25" s="7">
        <v>23.17</v>
      </c>
      <c r="AU25" s="8">
        <f t="shared" si="31"/>
        <v>6.8300000000000018</v>
      </c>
      <c r="AV25" s="8">
        <f t="shared" si="32"/>
        <v>8.7895194116313115E-3</v>
      </c>
      <c r="AW25" s="8">
        <f>AVERAGE(AV25:AV27)</f>
        <v>6.722049438548666E-3</v>
      </c>
      <c r="AX25" s="8">
        <f>STDEV(AV25:AV27)</f>
        <v>1.8179974531742187E-3</v>
      </c>
      <c r="AY25" s="8"/>
      <c r="AZ25" s="4"/>
      <c r="BA25" s="7">
        <v>32.1</v>
      </c>
      <c r="BB25" s="8">
        <f t="shared" si="33"/>
        <v>15.760000000000002</v>
      </c>
      <c r="BC25" s="8">
        <f t="shared" si="34"/>
        <v>1.8020517905113676E-5</v>
      </c>
      <c r="BD25" s="8">
        <f>AVERAGE(BC25:BC27)</f>
        <v>1.9001110914371295E-5</v>
      </c>
      <c r="BE25" s="8">
        <f>STDEV(BC25:BC27)</f>
        <v>5.0275462360751294E-6</v>
      </c>
      <c r="BF25" s="8"/>
      <c r="BG25" s="4"/>
      <c r="BH25" s="7">
        <v>38.340000000000003</v>
      </c>
      <c r="BI25" s="8">
        <f t="shared" si="35"/>
        <v>22.000000000000004</v>
      </c>
      <c r="BJ25" s="8">
        <f t="shared" si="36"/>
        <v>2.3841857910156202E-7</v>
      </c>
      <c r="BK25" s="8">
        <f>AVERAGE(BJ25:BJ27)</f>
        <v>2.4238815447551944E-7</v>
      </c>
      <c r="BL25" s="8">
        <f>STDEV(BJ25:BJ27)</f>
        <v>2.9697732402064745E-8</v>
      </c>
      <c r="BM25" s="8"/>
      <c r="BN25" s="4"/>
      <c r="BO25" s="7">
        <v>26.78</v>
      </c>
      <c r="BP25" s="8">
        <f t="shared" si="37"/>
        <v>10.440000000000001</v>
      </c>
      <c r="BQ25" s="8">
        <f t="shared" si="38"/>
        <v>7.1985801625542038E-4</v>
      </c>
      <c r="BR25" s="8">
        <f>AVERAGE(BQ25:BQ27)</f>
        <v>7.8705917464916406E-4</v>
      </c>
      <c r="BS25" s="8">
        <f>STDEV(BQ25:BQ27)</f>
        <v>2.5472391052184325E-4</v>
      </c>
      <c r="BT25" s="8"/>
      <c r="BU25" s="4"/>
      <c r="BV25" s="54">
        <v>36.229999999999997</v>
      </c>
      <c r="BW25" s="55">
        <f t="shared" si="39"/>
        <v>25.729999999999997</v>
      </c>
      <c r="BX25" s="55">
        <f t="shared" si="40"/>
        <v>1.7967936809223374E-8</v>
      </c>
      <c r="BY25" s="8">
        <f>AVERAGE(BX25:BX27)</f>
        <v>2.1165292732357251E-8</v>
      </c>
      <c r="BZ25" s="8">
        <f>STDEV(BX25:BX27)</f>
        <v>9.3749865579366783E-9</v>
      </c>
      <c r="CA25" s="8"/>
      <c r="CB25" s="4"/>
    </row>
    <row r="26" spans="2:80" x14ac:dyDescent="0.25">
      <c r="B26" s="7">
        <v>59</v>
      </c>
      <c r="C26" s="8" t="s">
        <v>15</v>
      </c>
      <c r="D26" s="4" t="s">
        <v>24</v>
      </c>
      <c r="E26" s="7">
        <v>16.54</v>
      </c>
      <c r="F26" s="8">
        <f t="shared" si="20"/>
        <v>1.0494551224821044E-5</v>
      </c>
      <c r="G26" s="8"/>
      <c r="H26" s="8"/>
      <c r="I26" s="8"/>
      <c r="J26" s="4"/>
      <c r="K26" s="7">
        <v>26.94</v>
      </c>
      <c r="L26" s="8">
        <f t="shared" si="21"/>
        <v>10.400000000000002</v>
      </c>
      <c r="M26" s="8">
        <f t="shared" si="22"/>
        <v>7.4009597974140462E-4</v>
      </c>
      <c r="N26" s="8"/>
      <c r="O26" s="8"/>
      <c r="P26" s="8"/>
      <c r="Q26" s="4"/>
      <c r="R26" s="7">
        <v>25.06</v>
      </c>
      <c r="S26" s="8">
        <f t="shared" si="23"/>
        <v>8.52</v>
      </c>
      <c r="T26" s="8">
        <f t="shared" si="24"/>
        <v>2.7241087233406372E-3</v>
      </c>
      <c r="U26" s="8"/>
      <c r="V26" s="8"/>
      <c r="W26" s="8"/>
      <c r="X26" s="4"/>
      <c r="Y26" s="7">
        <v>27.37</v>
      </c>
      <c r="Z26" s="8">
        <f t="shared" si="25"/>
        <v>10.830000000000002</v>
      </c>
      <c r="AA26" s="8">
        <f t="shared" si="26"/>
        <v>5.4934496322695729E-4</v>
      </c>
      <c r="AB26" s="8"/>
      <c r="AC26" s="8"/>
      <c r="AD26" s="8"/>
      <c r="AE26" s="4"/>
      <c r="AF26" s="7">
        <v>24.87</v>
      </c>
      <c r="AG26" s="8">
        <f t="shared" si="27"/>
        <v>8.3300000000000018</v>
      </c>
      <c r="AH26" s="8">
        <f t="shared" si="28"/>
        <v>3.107564389667646E-3</v>
      </c>
      <c r="AI26" s="8"/>
      <c r="AJ26" s="8"/>
      <c r="AK26" s="8"/>
      <c r="AL26" s="4"/>
      <c r="AM26" s="7">
        <v>27</v>
      </c>
      <c r="AN26" s="8">
        <f t="shared" si="29"/>
        <v>10.46</v>
      </c>
      <c r="AO26" s="8">
        <f t="shared" si="30"/>
        <v>7.0994751822280738E-4</v>
      </c>
      <c r="AP26" s="8"/>
      <c r="AQ26" s="8"/>
      <c r="AR26" s="8"/>
      <c r="AS26" s="4"/>
      <c r="AT26" s="7">
        <v>24.08</v>
      </c>
      <c r="AU26" s="8">
        <f t="shared" si="31"/>
        <v>7.5399999999999991</v>
      </c>
      <c r="AV26" s="8">
        <f t="shared" si="32"/>
        <v>5.3732102271083796E-3</v>
      </c>
      <c r="AW26" s="8"/>
      <c r="AX26" s="8"/>
      <c r="AY26" s="8"/>
      <c r="AZ26" s="4"/>
      <c r="BA26" s="7">
        <v>32.61</v>
      </c>
      <c r="BB26" s="8">
        <f t="shared" si="33"/>
        <v>16.07</v>
      </c>
      <c r="BC26" s="8">
        <f t="shared" si="34"/>
        <v>1.4536102265074721E-5</v>
      </c>
      <c r="BD26" s="8"/>
      <c r="BE26" s="8"/>
      <c r="BF26" s="8"/>
      <c r="BG26" s="4"/>
      <c r="BH26" s="7">
        <v>38.69</v>
      </c>
      <c r="BI26" s="8">
        <f t="shared" si="35"/>
        <v>22.15</v>
      </c>
      <c r="BJ26" s="8">
        <f t="shared" si="36"/>
        <v>2.1487485471030049E-7</v>
      </c>
      <c r="BK26" s="8"/>
      <c r="BL26" s="8"/>
      <c r="BM26" s="8"/>
      <c r="BN26" s="4"/>
      <c r="BO26" s="7">
        <v>27.31</v>
      </c>
      <c r="BP26" s="8">
        <f t="shared" si="37"/>
        <v>10.77</v>
      </c>
      <c r="BQ26" s="8">
        <f t="shared" si="38"/>
        <v>5.7267331505462876E-4</v>
      </c>
      <c r="BR26" s="8"/>
      <c r="BS26" s="8"/>
      <c r="BT26" s="8"/>
      <c r="BU26" s="4"/>
      <c r="BV26" s="54">
        <v>35.31</v>
      </c>
      <c r="BW26" s="55">
        <f t="shared" si="39"/>
        <v>24.91</v>
      </c>
      <c r="BX26" s="55">
        <f t="shared" si="40"/>
        <v>3.1720703317325089E-8</v>
      </c>
      <c r="BY26" s="8"/>
      <c r="BZ26" s="8"/>
      <c r="CA26" s="8"/>
      <c r="CB26" s="4"/>
    </row>
    <row r="27" spans="2:80" x14ac:dyDescent="0.25">
      <c r="B27" s="7">
        <v>60</v>
      </c>
      <c r="C27" s="8" t="s">
        <v>15</v>
      </c>
      <c r="D27" s="4" t="s">
        <v>24</v>
      </c>
      <c r="E27" s="7">
        <v>16.46</v>
      </c>
      <c r="F27" s="8">
        <f t="shared" si="20"/>
        <v>1.1092929972231379E-5</v>
      </c>
      <c r="G27" s="8"/>
      <c r="H27" s="8"/>
      <c r="I27" s="8"/>
      <c r="J27" s="4"/>
      <c r="K27" s="7">
        <v>26.81</v>
      </c>
      <c r="L27" s="8">
        <f t="shared" si="21"/>
        <v>10.349999999999998</v>
      </c>
      <c r="M27" s="8">
        <f t="shared" si="22"/>
        <v>7.6619540810229664E-4</v>
      </c>
      <c r="N27" s="8"/>
      <c r="O27" s="8"/>
      <c r="P27" s="8"/>
      <c r="Q27" s="4"/>
      <c r="R27" s="7">
        <v>24.31</v>
      </c>
      <c r="S27" s="8">
        <f t="shared" si="23"/>
        <v>7.8499999999999979</v>
      </c>
      <c r="T27" s="8">
        <f t="shared" si="24"/>
        <v>4.3342557502650259E-3</v>
      </c>
      <c r="U27" s="8"/>
      <c r="V27" s="8"/>
      <c r="W27" s="8"/>
      <c r="X27" s="4"/>
      <c r="Y27" s="7">
        <v>26.98</v>
      </c>
      <c r="Z27" s="8">
        <f t="shared" si="25"/>
        <v>10.52</v>
      </c>
      <c r="AA27" s="8">
        <f t="shared" si="26"/>
        <v>6.8102718083515919E-4</v>
      </c>
      <c r="AB27" s="8"/>
      <c r="AC27" s="8"/>
      <c r="AD27" s="8"/>
      <c r="AE27" s="4"/>
      <c r="AF27" s="7">
        <v>26.66</v>
      </c>
      <c r="AG27" s="8">
        <f t="shared" si="27"/>
        <v>10.199999999999999</v>
      </c>
      <c r="AH27" s="8">
        <f t="shared" si="28"/>
        <v>8.5014703446887197E-4</v>
      </c>
      <c r="AI27" s="8"/>
      <c r="AJ27" s="8"/>
      <c r="AK27" s="8"/>
      <c r="AL27" s="4"/>
      <c r="AM27" s="7">
        <v>26.52</v>
      </c>
      <c r="AN27" s="8">
        <f t="shared" si="29"/>
        <v>10.059999999999999</v>
      </c>
      <c r="AO27" s="8">
        <f t="shared" si="30"/>
        <v>9.3678136652857943E-4</v>
      </c>
      <c r="AP27" s="8"/>
      <c r="AQ27" s="8"/>
      <c r="AR27" s="8"/>
      <c r="AS27" s="4"/>
      <c r="AT27" s="7">
        <v>23.84</v>
      </c>
      <c r="AU27" s="8">
        <f t="shared" si="31"/>
        <v>7.379999999999999</v>
      </c>
      <c r="AV27" s="8">
        <f t="shared" si="32"/>
        <v>6.0034186769063035E-3</v>
      </c>
      <c r="AW27" s="8"/>
      <c r="AX27" s="8"/>
      <c r="AY27" s="8"/>
      <c r="AZ27" s="4"/>
      <c r="BA27" s="7">
        <v>31.78</v>
      </c>
      <c r="BB27" s="8">
        <f t="shared" si="33"/>
        <v>15.32</v>
      </c>
      <c r="BC27" s="8">
        <f t="shared" si="34"/>
        <v>2.4446712572925497E-5</v>
      </c>
      <c r="BD27" s="8"/>
      <c r="BE27" s="8"/>
      <c r="BF27" s="8"/>
      <c r="BG27" s="4"/>
      <c r="BH27" s="7">
        <v>38.26</v>
      </c>
      <c r="BI27" s="8">
        <f t="shared" si="35"/>
        <v>21.799999999999997</v>
      </c>
      <c r="BJ27" s="8">
        <f t="shared" si="36"/>
        <v>2.7387102961469576E-7</v>
      </c>
      <c r="BK27" s="8"/>
      <c r="BL27" s="8"/>
      <c r="BM27" s="8"/>
      <c r="BN27" s="4"/>
      <c r="BO27" s="7">
        <v>26.33</v>
      </c>
      <c r="BP27" s="8">
        <f t="shared" si="37"/>
        <v>9.8699999999999974</v>
      </c>
      <c r="BQ27" s="8">
        <f t="shared" si="38"/>
        <v>1.0686461926374428E-3</v>
      </c>
      <c r="BR27" s="8"/>
      <c r="BS27" s="8"/>
      <c r="BT27" s="8"/>
      <c r="BU27" s="4"/>
      <c r="BV27" s="54">
        <v>36.46</v>
      </c>
      <c r="BW27" s="55">
        <f t="shared" si="39"/>
        <v>26.110000000000003</v>
      </c>
      <c r="BX27" s="55">
        <f t="shared" si="40"/>
        <v>1.3807238070523294E-8</v>
      </c>
      <c r="BY27" s="8"/>
      <c r="BZ27" s="8"/>
      <c r="CA27" s="8"/>
      <c r="CB27" s="4"/>
    </row>
    <row r="28" spans="2:80" x14ac:dyDescent="0.25">
      <c r="B28" s="7">
        <v>82</v>
      </c>
      <c r="C28" s="8" t="s">
        <v>16</v>
      </c>
      <c r="D28" s="4" t="s">
        <v>24</v>
      </c>
      <c r="E28" s="7">
        <v>16.809999999999999</v>
      </c>
      <c r="F28" s="8">
        <f t="shared" si="20"/>
        <v>8.7033364552949885E-6</v>
      </c>
      <c r="G28" s="8">
        <f>AVERAGE(F28,F30)</f>
        <v>7.6956536757830037E-6</v>
      </c>
      <c r="H28" s="8">
        <f>STDEV(F28,F30)</f>
        <v>1.4250786533556675E-6</v>
      </c>
      <c r="I28" s="8"/>
      <c r="J28" s="4"/>
      <c r="K28" s="7">
        <v>26.59</v>
      </c>
      <c r="L28" s="8">
        <f t="shared" si="21"/>
        <v>9.7800000000000011</v>
      </c>
      <c r="M28" s="8">
        <f t="shared" si="22"/>
        <v>1.137435143035601E-3</v>
      </c>
      <c r="N28" s="8">
        <f>AVERAGE(M28,M30)</f>
        <v>9.8504320226387308E-4</v>
      </c>
      <c r="O28" s="8">
        <f>STDEV(M28,M30)</f>
        <v>2.1551474943573497E-4</v>
      </c>
      <c r="P28" s="8"/>
      <c r="Q28" s="4"/>
      <c r="R28" s="7">
        <v>27.12</v>
      </c>
      <c r="S28" s="8">
        <f t="shared" si="23"/>
        <v>10.310000000000002</v>
      </c>
      <c r="T28" s="8">
        <f t="shared" si="24"/>
        <v>7.8773609299035677E-4</v>
      </c>
      <c r="U28" s="8">
        <f>AVERAGE(T28,T30)</f>
        <v>8.9587675091708685E-4</v>
      </c>
      <c r="V28" s="8">
        <f>STDEV(T28,T30)</f>
        <v>1.5293398508393124E-4</v>
      </c>
      <c r="W28" s="8"/>
      <c r="X28" s="4"/>
      <c r="Y28" s="7">
        <v>27.63</v>
      </c>
      <c r="Z28" s="8">
        <f t="shared" si="25"/>
        <v>10.82</v>
      </c>
      <c r="AA28" s="8">
        <f t="shared" si="26"/>
        <v>5.5316595961708934E-4</v>
      </c>
      <c r="AB28" s="8">
        <f>AVERAGE(AA28,AA30)</f>
        <v>5.920988076009014E-4</v>
      </c>
      <c r="AC28" s="8">
        <f>STDEV(AA28,AA30)</f>
        <v>5.5059361640517102E-5</v>
      </c>
      <c r="AD28" s="8"/>
      <c r="AE28" s="4"/>
      <c r="AF28" s="7">
        <v>24.37</v>
      </c>
      <c r="AG28" s="8">
        <f t="shared" si="27"/>
        <v>7.5600000000000023</v>
      </c>
      <c r="AH28" s="8">
        <f t="shared" si="28"/>
        <v>5.299235654092461E-3</v>
      </c>
      <c r="AI28" s="8">
        <f>AVERAGE(AH28,AH30)</f>
        <v>7.458775691674812E-3</v>
      </c>
      <c r="AJ28" s="8">
        <f>STDEV(AH28,AH30)</f>
        <v>3.0540508096366624E-3</v>
      </c>
      <c r="AK28" s="8"/>
      <c r="AL28" s="4"/>
      <c r="AM28" s="7">
        <v>27.23</v>
      </c>
      <c r="AN28" s="8">
        <f t="shared" si="29"/>
        <v>10.420000000000002</v>
      </c>
      <c r="AO28" s="8">
        <f t="shared" si="30"/>
        <v>7.2990685968502814E-4</v>
      </c>
      <c r="AP28" s="8">
        <f>AVERAGE(AO28,AO30)</f>
        <v>8.0197739025656312E-4</v>
      </c>
      <c r="AQ28" s="8">
        <f>STDEV(AO28,AO30)</f>
        <v>1.0192312178168961E-4</v>
      </c>
      <c r="AR28" s="8"/>
      <c r="AS28" s="4"/>
      <c r="AT28" s="7">
        <v>22.72</v>
      </c>
      <c r="AU28" s="8">
        <f t="shared" si="31"/>
        <v>5.91</v>
      </c>
      <c r="AV28" s="8">
        <f t="shared" si="32"/>
        <v>1.663078410083375E-2</v>
      </c>
      <c r="AW28" s="8">
        <f>AVERAGE(AV28,AV30)</f>
        <v>1.5757876410135138E-2</v>
      </c>
      <c r="AX28" s="8">
        <f>STDEV(AV28,AV30)</f>
        <v>1.2344778948857559E-3</v>
      </c>
      <c r="AY28" s="8"/>
      <c r="AZ28" s="4"/>
      <c r="BA28" s="7">
        <v>32.33</v>
      </c>
      <c r="BB28" s="8">
        <f t="shared" si="33"/>
        <v>15.52</v>
      </c>
      <c r="BC28" s="8">
        <f t="shared" si="34"/>
        <v>2.1282099401098732E-5</v>
      </c>
      <c r="BD28" s="8">
        <f>AVERAGE(BC28,BC30)</f>
        <v>3.0360788937571658E-5</v>
      </c>
      <c r="BE28" s="8">
        <f>STDEV(BC28,BC30)</f>
        <v>1.283920587105472E-5</v>
      </c>
      <c r="BF28" s="8"/>
      <c r="BG28" s="4"/>
      <c r="BH28" s="7">
        <v>38.14</v>
      </c>
      <c r="BI28" s="8">
        <f t="shared" si="35"/>
        <v>21.330000000000002</v>
      </c>
      <c r="BJ28" s="8">
        <f t="shared" si="36"/>
        <v>3.7934135616060158E-7</v>
      </c>
      <c r="BK28" s="8">
        <f>AVERAGE(BJ28,BJ30)</f>
        <v>3.9866976858876997E-7</v>
      </c>
      <c r="BL28" s="8">
        <f>STDEV(BJ28,BJ30)</f>
        <v>2.7334502995056461E-8</v>
      </c>
      <c r="BM28" s="8"/>
      <c r="BN28" s="4"/>
      <c r="BO28" s="7">
        <v>26.34</v>
      </c>
      <c r="BP28" s="8">
        <f t="shared" si="37"/>
        <v>9.5300000000000011</v>
      </c>
      <c r="BQ28" s="8">
        <f t="shared" si="38"/>
        <v>1.352645964952074E-3</v>
      </c>
      <c r="BR28" s="8">
        <f>AVERAGE(BQ28,BQ30)</f>
        <v>1.3668569484785249E-3</v>
      </c>
      <c r="BS28" s="8">
        <f>STDEV(BQ28,BQ30)</f>
        <v>2.009736563776748E-5</v>
      </c>
      <c r="BT28" s="8"/>
      <c r="BU28" s="4"/>
      <c r="BV28" s="54">
        <v>32.11</v>
      </c>
      <c r="BW28" s="55">
        <f t="shared" si="39"/>
        <v>22.33</v>
      </c>
      <c r="BX28" s="55">
        <f t="shared" si="40"/>
        <v>1.8967067808030148E-7</v>
      </c>
      <c r="BY28" s="8">
        <f>AVERAGE(BX28,BX30)</f>
        <v>1.0762896100397586E-7</v>
      </c>
      <c r="BZ28" s="8">
        <f>STDEV(BX28,BX30)</f>
        <v>1.1602450896971603E-7</v>
      </c>
      <c r="CA28" s="8"/>
      <c r="CB28" s="4"/>
    </row>
    <row r="29" spans="2:80" x14ac:dyDescent="0.25">
      <c r="B29" s="7">
        <v>83</v>
      </c>
      <c r="C29" s="8" t="s">
        <v>16</v>
      </c>
      <c r="D29" s="4" t="s">
        <v>24</v>
      </c>
      <c r="E29" s="56" t="s">
        <v>34</v>
      </c>
      <c r="F29" s="8" t="s">
        <v>34</v>
      </c>
      <c r="G29" s="8"/>
      <c r="H29" s="8"/>
      <c r="I29" s="8"/>
      <c r="J29" s="4"/>
      <c r="K29" s="56" t="s">
        <v>34</v>
      </c>
      <c r="L29" s="8" t="s">
        <v>34</v>
      </c>
      <c r="M29" s="8" t="e">
        <f t="shared" si="22"/>
        <v>#VALUE!</v>
      </c>
      <c r="N29" s="8"/>
      <c r="O29" s="8"/>
      <c r="P29" s="8"/>
      <c r="Q29" s="4"/>
      <c r="R29" s="56" t="s">
        <v>34</v>
      </c>
      <c r="S29" s="8" t="s">
        <v>34</v>
      </c>
      <c r="T29" s="8" t="e">
        <f t="shared" si="24"/>
        <v>#VALUE!</v>
      </c>
      <c r="U29" s="8"/>
      <c r="V29" s="8"/>
      <c r="W29" s="8"/>
      <c r="X29" s="4"/>
      <c r="Y29" s="56" t="s">
        <v>34</v>
      </c>
      <c r="Z29" s="8" t="s">
        <v>34</v>
      </c>
      <c r="AA29" s="8" t="e">
        <f t="shared" si="26"/>
        <v>#VALUE!</v>
      </c>
      <c r="AB29" s="8"/>
      <c r="AC29" s="8"/>
      <c r="AD29" s="8"/>
      <c r="AE29" s="4"/>
      <c r="AF29" s="56" t="s">
        <v>34</v>
      </c>
      <c r="AG29" s="8" t="s">
        <v>34</v>
      </c>
      <c r="AH29" s="8" t="e">
        <f t="shared" si="28"/>
        <v>#VALUE!</v>
      </c>
      <c r="AI29" s="8"/>
      <c r="AJ29" s="8"/>
      <c r="AK29" s="8"/>
      <c r="AL29" s="4"/>
      <c r="AM29" s="56" t="s">
        <v>34</v>
      </c>
      <c r="AN29" s="8" t="s">
        <v>34</v>
      </c>
      <c r="AO29" s="8" t="e">
        <f t="shared" si="30"/>
        <v>#VALUE!</v>
      </c>
      <c r="AP29" s="8"/>
      <c r="AQ29" s="8"/>
      <c r="AR29" s="8"/>
      <c r="AS29" s="4"/>
      <c r="AT29" s="56" t="s">
        <v>34</v>
      </c>
      <c r="AU29" s="8" t="s">
        <v>34</v>
      </c>
      <c r="AV29" s="8" t="e">
        <f t="shared" si="32"/>
        <v>#VALUE!</v>
      </c>
      <c r="AW29" s="8"/>
      <c r="AX29" s="8"/>
      <c r="AY29" s="8"/>
      <c r="AZ29" s="4"/>
      <c r="BA29" s="56" t="s">
        <v>34</v>
      </c>
      <c r="BB29" s="8" t="s">
        <v>34</v>
      </c>
      <c r="BC29" s="8" t="e">
        <f t="shared" si="34"/>
        <v>#VALUE!</v>
      </c>
      <c r="BD29" s="8"/>
      <c r="BE29" s="8"/>
      <c r="BF29" s="8"/>
      <c r="BG29" s="4"/>
      <c r="BH29" s="56" t="s">
        <v>34</v>
      </c>
      <c r="BI29" s="8" t="s">
        <v>34</v>
      </c>
      <c r="BJ29" s="8" t="e">
        <f t="shared" si="36"/>
        <v>#VALUE!</v>
      </c>
      <c r="BK29" s="8"/>
      <c r="BL29" s="8"/>
      <c r="BM29" s="8"/>
      <c r="BN29" s="4"/>
      <c r="BO29" s="56" t="s">
        <v>34</v>
      </c>
      <c r="BP29" s="8" t="s">
        <v>34</v>
      </c>
      <c r="BQ29" s="8" t="e">
        <f t="shared" si="38"/>
        <v>#VALUE!</v>
      </c>
      <c r="BR29" s="8"/>
      <c r="BS29" s="8"/>
      <c r="BT29" s="8"/>
      <c r="BU29" s="4"/>
      <c r="BV29" s="54" t="s">
        <v>34</v>
      </c>
      <c r="BW29" s="55" t="e">
        <f t="shared" si="39"/>
        <v>#VALUE!</v>
      </c>
      <c r="BX29" s="55" t="e">
        <f t="shared" si="40"/>
        <v>#VALUE!</v>
      </c>
      <c r="BY29" s="8"/>
      <c r="BZ29" s="8"/>
      <c r="CA29" s="8"/>
      <c r="CB29" s="4"/>
    </row>
    <row r="30" spans="2:80" x14ac:dyDescent="0.25">
      <c r="B30" s="3">
        <v>84</v>
      </c>
      <c r="C30" s="2" t="s">
        <v>16</v>
      </c>
      <c r="D30" s="1" t="s">
        <v>24</v>
      </c>
      <c r="E30" s="3">
        <v>17.190000000000001</v>
      </c>
      <c r="F30" s="2">
        <f t="shared" si="20"/>
        <v>6.6879708962710171E-6</v>
      </c>
      <c r="G30" s="2"/>
      <c r="H30" s="2"/>
      <c r="I30" s="2"/>
      <c r="J30" s="1"/>
      <c r="K30" s="7">
        <v>27.42</v>
      </c>
      <c r="L30" s="8">
        <f t="shared" si="21"/>
        <v>10.23</v>
      </c>
      <c r="M30" s="8">
        <f t="shared" si="22"/>
        <v>8.3265126149214522E-4</v>
      </c>
      <c r="N30" s="8"/>
      <c r="O30" s="8"/>
      <c r="P30" s="8"/>
      <c r="Q30" s="4"/>
      <c r="R30" s="7">
        <v>27.15</v>
      </c>
      <c r="S30" s="8">
        <f t="shared" si="23"/>
        <v>9.9599999999999973</v>
      </c>
      <c r="T30" s="8">
        <f t="shared" si="24"/>
        <v>1.0040174088438169E-3</v>
      </c>
      <c r="U30" s="8"/>
      <c r="V30" s="8"/>
      <c r="W30" s="8"/>
      <c r="X30" s="4"/>
      <c r="Y30" s="7">
        <v>27.82</v>
      </c>
      <c r="Z30" s="8">
        <f t="shared" si="25"/>
        <v>10.629999999999999</v>
      </c>
      <c r="AA30" s="8">
        <f t="shared" si="26"/>
        <v>6.3103165558471357E-4</v>
      </c>
      <c r="AB30" s="8"/>
      <c r="AC30" s="8"/>
      <c r="AD30" s="8"/>
      <c r="AE30" s="4"/>
      <c r="AF30" s="7">
        <v>23.89</v>
      </c>
      <c r="AG30" s="8">
        <f t="shared" si="27"/>
        <v>6.6999999999999993</v>
      </c>
      <c r="AH30" s="8">
        <f t="shared" si="28"/>
        <v>9.6183157292571621E-3</v>
      </c>
      <c r="AI30" s="8"/>
      <c r="AJ30" s="8"/>
      <c r="AK30" s="8"/>
      <c r="AL30" s="4"/>
      <c r="AM30" s="7">
        <v>27.35</v>
      </c>
      <c r="AN30" s="8">
        <f t="shared" si="29"/>
        <v>10.16</v>
      </c>
      <c r="AO30" s="8">
        <f t="shared" si="30"/>
        <v>8.7404792082809821E-4</v>
      </c>
      <c r="AP30" s="8"/>
      <c r="AQ30" s="8"/>
      <c r="AR30" s="8"/>
      <c r="AS30" s="4"/>
      <c r="AT30" s="7">
        <v>23.26</v>
      </c>
      <c r="AU30" s="8">
        <f t="shared" si="31"/>
        <v>6.07</v>
      </c>
      <c r="AV30" s="8">
        <f t="shared" si="32"/>
        <v>1.4884968719436526E-2</v>
      </c>
      <c r="AW30" s="8"/>
      <c r="AX30" s="8"/>
      <c r="AY30" s="8"/>
      <c r="AZ30" s="4"/>
      <c r="BA30" s="3">
        <v>31.82</v>
      </c>
      <c r="BB30" s="8">
        <f t="shared" si="33"/>
        <v>14.629999999999999</v>
      </c>
      <c r="BC30" s="8">
        <f t="shared" si="34"/>
        <v>3.9439478474044585E-5</v>
      </c>
      <c r="BD30" s="8"/>
      <c r="BE30" s="8"/>
      <c r="BF30" s="8"/>
      <c r="BG30" s="4"/>
      <c r="BH30" s="7">
        <v>38.380000000000003</v>
      </c>
      <c r="BI30" s="8">
        <f t="shared" si="35"/>
        <v>21.19</v>
      </c>
      <c r="BJ30" s="8">
        <f t="shared" si="36"/>
        <v>4.1799818101693841E-7</v>
      </c>
      <c r="BK30" s="8"/>
      <c r="BL30" s="8"/>
      <c r="BM30" s="8"/>
      <c r="BN30" s="4"/>
      <c r="BO30" s="7">
        <v>26.69</v>
      </c>
      <c r="BP30" s="8">
        <f t="shared" si="37"/>
        <v>9.5</v>
      </c>
      <c r="BQ30" s="8">
        <f t="shared" si="38"/>
        <v>1.3810679320049757E-3</v>
      </c>
      <c r="BR30" s="8"/>
      <c r="BS30" s="8"/>
      <c r="BT30" s="8"/>
      <c r="BU30" s="4"/>
      <c r="BV30" s="54">
        <v>35.450000000000003</v>
      </c>
      <c r="BW30" s="55">
        <f t="shared" si="39"/>
        <v>25.220000000000002</v>
      </c>
      <c r="BX30" s="55">
        <f t="shared" si="40"/>
        <v>2.5587243927650242E-8</v>
      </c>
      <c r="BY30" s="8"/>
      <c r="BZ30" s="8"/>
      <c r="CA30" s="8"/>
      <c r="CB30" s="4"/>
    </row>
    <row r="31" spans="2:80" x14ac:dyDescent="0.25">
      <c r="B31" s="11">
        <v>100</v>
      </c>
      <c r="C31" s="12" t="s">
        <v>28</v>
      </c>
      <c r="D31" s="12" t="s">
        <v>12</v>
      </c>
      <c r="E31" s="70" t="s">
        <v>34</v>
      </c>
      <c r="F31" s="12" t="s">
        <v>34</v>
      </c>
      <c r="G31" s="12">
        <f>AVERAGE(F32:F33)</f>
        <v>8.619574782401806E-6</v>
      </c>
      <c r="H31" s="12">
        <f>STDEV(F32:F33)</f>
        <v>4.6449245582911948E-7</v>
      </c>
      <c r="I31" s="12"/>
      <c r="J31" s="13"/>
      <c r="K31" s="70" t="s">
        <v>34</v>
      </c>
      <c r="L31" s="12" t="s">
        <v>34</v>
      </c>
      <c r="M31" s="12" t="e">
        <f t="shared" si="22"/>
        <v>#VALUE!</v>
      </c>
      <c r="N31" s="12">
        <f>AVERAGE(M32:M33)</f>
        <v>1.210768384870066E-3</v>
      </c>
      <c r="O31" s="12">
        <f>STDEV(M32:M33)</f>
        <v>2.3735790877641082E-5</v>
      </c>
      <c r="P31" s="12"/>
      <c r="Q31" s="13"/>
      <c r="R31" s="70" t="s">
        <v>34</v>
      </c>
      <c r="S31" s="12" t="s">
        <v>34</v>
      </c>
      <c r="T31" s="12" t="e">
        <f t="shared" si="24"/>
        <v>#VALUE!</v>
      </c>
      <c r="U31" s="12">
        <f>AVERAGE(T32:T33)</f>
        <v>1.8572961288759477E-3</v>
      </c>
      <c r="V31" s="12">
        <f>STDEV(T32:T33)</f>
        <v>4.5948549966690413E-4</v>
      </c>
      <c r="W31" s="12"/>
      <c r="X31" s="13"/>
      <c r="Y31" s="70" t="s">
        <v>34</v>
      </c>
      <c r="Z31" s="12" t="s">
        <v>34</v>
      </c>
      <c r="AA31" s="12" t="e">
        <f t="shared" si="26"/>
        <v>#VALUE!</v>
      </c>
      <c r="AB31" s="12">
        <f>AVERAGE(AA32:AA33)</f>
        <v>4.8996037726571845E-4</v>
      </c>
      <c r="AC31" s="12">
        <f>STDEV(AA32:AA33)</f>
        <v>1.3974265093752799E-4</v>
      </c>
      <c r="AD31" s="12"/>
      <c r="AE31" s="13"/>
      <c r="AF31" s="70" t="s">
        <v>34</v>
      </c>
      <c r="AG31" s="12" t="s">
        <v>34</v>
      </c>
      <c r="AH31" s="12" t="e">
        <f t="shared" si="28"/>
        <v>#VALUE!</v>
      </c>
      <c r="AI31" s="12">
        <f>AVERAGE(AH32:AH33)</f>
        <v>4.9792308694517999E-3</v>
      </c>
      <c r="AJ31" s="12">
        <f>STDEV(AH32:AH33)</f>
        <v>9.7612379151687843E-5</v>
      </c>
      <c r="AK31" s="12"/>
      <c r="AL31" s="13"/>
      <c r="AM31" s="70" t="s">
        <v>34</v>
      </c>
      <c r="AN31" s="12" t="s">
        <v>34</v>
      </c>
      <c r="AO31" s="12" t="e">
        <f t="shared" si="30"/>
        <v>#VALUE!</v>
      </c>
      <c r="AP31" s="12">
        <f>AVERAGE(AO32:AO33)</f>
        <v>6.6972163025794682E-4</v>
      </c>
      <c r="AQ31" s="12">
        <f>STDEV(AO32:AO33)</f>
        <v>8.5114767710314698E-5</v>
      </c>
      <c r="AR31" s="12"/>
      <c r="AS31" s="13"/>
      <c r="AT31" s="70" t="s">
        <v>34</v>
      </c>
      <c r="AU31" s="12" t="s">
        <v>34</v>
      </c>
      <c r="AV31" s="12" t="e">
        <f t="shared" si="32"/>
        <v>#VALUE!</v>
      </c>
      <c r="AW31" s="12">
        <f>AVERAGE(AV32:AV33)</f>
        <v>1.3767565350637691E-2</v>
      </c>
      <c r="AX31" s="12">
        <f>STDEV(AV32:AV33)</f>
        <v>4.3775225002790144E-3</v>
      </c>
      <c r="AY31" s="12"/>
      <c r="AZ31" s="13"/>
      <c r="BA31" s="70" t="s">
        <v>34</v>
      </c>
      <c r="BB31" s="12" t="s">
        <v>34</v>
      </c>
      <c r="BC31" s="12" t="e">
        <f t="shared" si="34"/>
        <v>#VALUE!</v>
      </c>
      <c r="BD31" s="12">
        <f>AVERAGE(BC32:BC33)</f>
        <v>1.0965342960635139E-5</v>
      </c>
      <c r="BE31" s="12">
        <f>STDEV(BC32:BC33)</f>
        <v>1.6596933698398621E-6</v>
      </c>
      <c r="BF31" s="12"/>
      <c r="BG31" s="13"/>
      <c r="BH31" s="70" t="s">
        <v>34</v>
      </c>
      <c r="BI31" s="12" t="s">
        <v>34</v>
      </c>
      <c r="BJ31" s="12" t="e">
        <f t="shared" si="36"/>
        <v>#VALUE!</v>
      </c>
      <c r="BK31" s="12">
        <f>AVERAGE(BJ32:BJ33)</f>
        <v>7.2456860876814884E-8</v>
      </c>
      <c r="BL31" s="12">
        <f>STDEV(BJ32:BJ33)</f>
        <v>4.9679520161778113E-9</v>
      </c>
      <c r="BM31" s="12"/>
      <c r="BN31" s="13"/>
      <c r="BO31" s="70" t="s">
        <v>34</v>
      </c>
      <c r="BP31" s="12" t="s">
        <v>34</v>
      </c>
      <c r="BQ31" s="12" t="e">
        <f t="shared" si="38"/>
        <v>#VALUE!</v>
      </c>
      <c r="BR31" s="12">
        <f>AVERAGE(BQ32:BQ33)</f>
        <v>6.2029453177560117E-4</v>
      </c>
      <c r="BS31" s="12">
        <f>STDEV(BQ32:BQ33)</f>
        <v>2.7608420642435104E-4</v>
      </c>
      <c r="BT31" s="12"/>
      <c r="BU31" s="13"/>
      <c r="BV31" s="70" t="s">
        <v>34</v>
      </c>
      <c r="BW31" s="12" t="s">
        <v>34</v>
      </c>
      <c r="BX31" s="12" t="e">
        <f t="shared" si="40"/>
        <v>#VALUE!</v>
      </c>
      <c r="BY31" s="12">
        <f>AVERAGE(BX32:BX33)</f>
        <v>3.2374191271676846E-9</v>
      </c>
      <c r="BZ31" s="12">
        <f>STDEV(BX32:BX33)</f>
        <v>1.2672050197179128E-9</v>
      </c>
      <c r="CA31" s="12"/>
      <c r="CB31" s="13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16.77</v>
      </c>
      <c r="F32" s="8">
        <f t="shared" ref="F32:F33" si="41">2^-E32</f>
        <v>8.9480205477285693E-6</v>
      </c>
      <c r="G32" s="8"/>
      <c r="H32" s="8"/>
      <c r="I32" s="8"/>
      <c r="J32" s="4"/>
      <c r="K32" s="7">
        <v>26.48</v>
      </c>
      <c r="L32" s="8">
        <f t="shared" ref="L32:L33" si="42">K32-E32</f>
        <v>9.7100000000000009</v>
      </c>
      <c r="M32" s="8">
        <f t="shared" si="22"/>
        <v>1.1939846461836603E-3</v>
      </c>
      <c r="N32" s="8"/>
      <c r="O32" s="8"/>
      <c r="P32" s="8"/>
      <c r="Q32" s="4"/>
      <c r="R32" s="7">
        <v>25.61</v>
      </c>
      <c r="S32" s="8">
        <f t="shared" ref="S32:S33" si="43">R32-E32</f>
        <v>8.84</v>
      </c>
      <c r="T32" s="8">
        <f t="shared" si="24"/>
        <v>2.1822014415473047E-3</v>
      </c>
      <c r="U32" s="8"/>
      <c r="V32" s="8"/>
      <c r="W32" s="8"/>
      <c r="X32" s="4"/>
      <c r="Y32" s="7">
        <v>28.09</v>
      </c>
      <c r="Z32" s="8">
        <f t="shared" ref="Z32:Z33" si="44">Y32-E32</f>
        <v>11.32</v>
      </c>
      <c r="AA32" s="8">
        <f t="shared" si="26"/>
        <v>3.9114740116680773E-4</v>
      </c>
      <c r="AB32" s="8"/>
      <c r="AC32" s="8"/>
      <c r="AD32" s="8"/>
      <c r="AE32" s="4"/>
      <c r="AF32" s="7">
        <v>24.4</v>
      </c>
      <c r="AG32" s="8">
        <f t="shared" ref="AG32:AG33" si="45">AF32-E32</f>
        <v>7.629999999999999</v>
      </c>
      <c r="AH32" s="8">
        <f t="shared" si="28"/>
        <v>5.0482532446777103E-3</v>
      </c>
      <c r="AI32" s="8"/>
      <c r="AJ32" s="8"/>
      <c r="AK32" s="8"/>
      <c r="AL32" s="4"/>
      <c r="AM32" s="7">
        <v>27.45</v>
      </c>
      <c r="AN32" s="8">
        <f t="shared" ref="AN32:AN33" si="46">AM32-E32</f>
        <v>10.68</v>
      </c>
      <c r="AO32" s="8">
        <f t="shared" si="30"/>
        <v>6.095364008308655E-4</v>
      </c>
      <c r="AP32" s="8"/>
      <c r="AQ32" s="8"/>
      <c r="AR32" s="8"/>
      <c r="AS32" s="4"/>
      <c r="AT32" s="7">
        <v>23.32</v>
      </c>
      <c r="AU32" s="8">
        <f t="shared" ref="AU32:AU33" si="47">AT32-E32</f>
        <v>6.5500000000000007</v>
      </c>
      <c r="AV32" s="8">
        <f t="shared" si="32"/>
        <v>1.0672189505893713E-2</v>
      </c>
      <c r="AW32" s="8"/>
      <c r="AX32" s="8"/>
      <c r="AY32" s="8"/>
      <c r="AZ32" s="4"/>
      <c r="BA32" s="7">
        <v>33.1</v>
      </c>
      <c r="BB32" s="8">
        <f t="shared" ref="BB32:BB33" si="48">BA32-E32</f>
        <v>16.330000000000002</v>
      </c>
      <c r="BC32" s="8">
        <f t="shared" si="34"/>
        <v>1.2138923397139257E-5</v>
      </c>
      <c r="BD32" s="8"/>
      <c r="BE32" s="8"/>
      <c r="BF32" s="8"/>
      <c r="BG32" s="4"/>
      <c r="BH32" s="7">
        <v>40.42</v>
      </c>
      <c r="BI32" s="8">
        <f t="shared" ref="BI32:BI33" si="49">BH32-E32</f>
        <v>23.650000000000002</v>
      </c>
      <c r="BJ32" s="8">
        <f t="shared" si="36"/>
        <v>7.5969733436063595E-8</v>
      </c>
      <c r="BK32" s="8"/>
      <c r="BL32" s="8"/>
      <c r="BM32" s="8"/>
      <c r="BN32" s="4"/>
      <c r="BO32" s="7">
        <v>27.03</v>
      </c>
      <c r="BP32" s="8">
        <f t="shared" ref="BP32:BP33" si="50">BO32-E32</f>
        <v>10.260000000000002</v>
      </c>
      <c r="BQ32" s="8">
        <f t="shared" si="38"/>
        <v>8.155155463167664E-4</v>
      </c>
      <c r="BR32" s="8"/>
      <c r="BS32" s="8"/>
      <c r="BT32" s="8"/>
      <c r="BU32" s="4"/>
      <c r="BV32" s="54">
        <v>38.380000000000003</v>
      </c>
      <c r="BW32" s="55">
        <f t="shared" ref="BW32:BW33" si="51">BV32-L32</f>
        <v>28.67</v>
      </c>
      <c r="BX32" s="55">
        <f t="shared" si="40"/>
        <v>2.3413698645715158E-9</v>
      </c>
      <c r="BY32" s="8"/>
      <c r="BZ32" s="8"/>
      <c r="CA32" s="8"/>
      <c r="CB32" s="4"/>
    </row>
    <row r="33" spans="2:80" x14ac:dyDescent="0.25">
      <c r="B33" s="7">
        <f t="shared" ref="B33:B36" si="52">B32+1</f>
        <v>102</v>
      </c>
      <c r="C33" s="8" t="s">
        <v>28</v>
      </c>
      <c r="D33" s="8" t="s">
        <v>12</v>
      </c>
      <c r="E33" s="3">
        <v>16.88</v>
      </c>
      <c r="F33" s="2">
        <f t="shared" si="41"/>
        <v>8.2911290170750427E-6</v>
      </c>
      <c r="G33" s="2"/>
      <c r="H33" s="2"/>
      <c r="I33" s="2"/>
      <c r="J33" s="1"/>
      <c r="K33" s="3">
        <v>26.55</v>
      </c>
      <c r="L33" s="2">
        <f t="shared" si="42"/>
        <v>9.6700000000000017</v>
      </c>
      <c r="M33" s="2">
        <f t="shared" si="22"/>
        <v>1.2275521235564719E-3</v>
      </c>
      <c r="N33" s="2"/>
      <c r="O33" s="2"/>
      <c r="P33" s="2"/>
      <c r="Q33" s="1"/>
      <c r="R33" s="3">
        <v>26.23</v>
      </c>
      <c r="S33" s="2">
        <f t="shared" si="43"/>
        <v>9.3500000000000014</v>
      </c>
      <c r="T33" s="2">
        <f t="shared" si="24"/>
        <v>1.5323908162045907E-3</v>
      </c>
      <c r="U33" s="2"/>
      <c r="V33" s="2"/>
      <c r="W33" s="2"/>
      <c r="X33" s="1"/>
      <c r="Y33" s="3">
        <v>27.61</v>
      </c>
      <c r="Z33" s="2">
        <f t="shared" si="44"/>
        <v>10.73</v>
      </c>
      <c r="AA33" s="2">
        <f t="shared" si="26"/>
        <v>5.8877335336462912E-4</v>
      </c>
      <c r="AB33" s="2"/>
      <c r="AC33" s="2"/>
      <c r="AD33" s="2"/>
      <c r="AE33" s="1"/>
      <c r="AF33" s="3">
        <v>24.55</v>
      </c>
      <c r="AG33" s="2">
        <f t="shared" si="45"/>
        <v>7.6700000000000017</v>
      </c>
      <c r="AH33" s="2">
        <f t="shared" si="28"/>
        <v>4.9102084942258886E-3</v>
      </c>
      <c r="AI33" s="2"/>
      <c r="AJ33" s="2"/>
      <c r="AK33" s="2"/>
      <c r="AL33" s="1"/>
      <c r="AM33" s="3">
        <v>27.3</v>
      </c>
      <c r="AN33" s="2">
        <f t="shared" si="46"/>
        <v>10.420000000000002</v>
      </c>
      <c r="AO33" s="2">
        <f t="shared" si="30"/>
        <v>7.2990685968502814E-4</v>
      </c>
      <c r="AP33" s="2"/>
      <c r="AQ33" s="2"/>
      <c r="AR33" s="2"/>
      <c r="AS33" s="1"/>
      <c r="AT33" s="3">
        <v>22.77</v>
      </c>
      <c r="AU33" s="2">
        <f t="shared" si="47"/>
        <v>5.8900000000000006</v>
      </c>
      <c r="AV33" s="2">
        <f t="shared" si="32"/>
        <v>1.6862941195381672E-2</v>
      </c>
      <c r="AW33" s="2"/>
      <c r="AX33" s="2"/>
      <c r="AY33" s="2"/>
      <c r="AZ33" s="1"/>
      <c r="BA33" s="3">
        <v>33.520000000000003</v>
      </c>
      <c r="BB33" s="2">
        <f t="shared" si="48"/>
        <v>16.640000000000004</v>
      </c>
      <c r="BC33" s="2">
        <f t="shared" si="34"/>
        <v>9.7917625241310191E-6</v>
      </c>
      <c r="BD33" s="2"/>
      <c r="BE33" s="2"/>
      <c r="BF33" s="2"/>
      <c r="BG33" s="1"/>
      <c r="BH33" s="7">
        <v>40.67</v>
      </c>
      <c r="BI33" s="2">
        <f t="shared" si="49"/>
        <v>23.790000000000003</v>
      </c>
      <c r="BJ33" s="2">
        <f t="shared" si="36"/>
        <v>6.8943988317566173E-8</v>
      </c>
      <c r="BK33" s="2"/>
      <c r="BL33" s="2"/>
      <c r="BM33" s="2"/>
      <c r="BN33" s="1"/>
      <c r="BO33" s="3">
        <v>28.08</v>
      </c>
      <c r="BP33" s="2">
        <f t="shared" si="50"/>
        <v>11.2</v>
      </c>
      <c r="BQ33" s="2">
        <f t="shared" si="38"/>
        <v>4.2507351723443599E-4</v>
      </c>
      <c r="BR33" s="2"/>
      <c r="BS33" s="2"/>
      <c r="BT33" s="2"/>
      <c r="BU33" s="1"/>
      <c r="BV33" s="64">
        <v>37.520000000000003</v>
      </c>
      <c r="BW33" s="66">
        <f t="shared" si="51"/>
        <v>27.85</v>
      </c>
      <c r="BX33" s="66">
        <f t="shared" si="40"/>
        <v>4.1334683897638534E-9</v>
      </c>
      <c r="BY33" s="2"/>
      <c r="BZ33" s="2"/>
      <c r="CA33" s="2"/>
      <c r="CB33" s="1"/>
    </row>
    <row r="34" spans="2:80" x14ac:dyDescent="0.25">
      <c r="B34" s="11">
        <v>106</v>
      </c>
      <c r="C34" s="12" t="s">
        <v>28</v>
      </c>
      <c r="D34" s="13" t="s">
        <v>24</v>
      </c>
      <c r="E34" s="7">
        <v>16.510000000000002</v>
      </c>
      <c r="F34" s="8">
        <f t="shared" ref="F34:F36" si="53">2^-E34</f>
        <v>1.0715064054397562E-5</v>
      </c>
      <c r="G34" s="8">
        <f t="shared" ref="G34" si="54">AVERAGE(F34:F36)</f>
        <v>1.0790806420926162E-5</v>
      </c>
      <c r="H34" s="8">
        <f t="shared" ref="H34" si="55">STDEV(F34:F36)</f>
        <v>1.9876345184733202E-7</v>
      </c>
      <c r="I34" s="6">
        <f>G34/G31</f>
        <v>1.2518954465082501</v>
      </c>
      <c r="J34" s="5">
        <f>((H34/G34)^2+(H31/G31)^2)^0.5*I34</f>
        <v>7.1294452490414661E-2</v>
      </c>
      <c r="K34" s="7">
        <v>27.35</v>
      </c>
      <c r="L34" s="8">
        <f t="shared" si="21"/>
        <v>10.84</v>
      </c>
      <c r="M34" s="8">
        <f t="shared" si="22"/>
        <v>5.4555036038682651E-4</v>
      </c>
      <c r="N34" s="8">
        <f t="shared" ref="N34" si="56">AVERAGE(M34:M36)</f>
        <v>6.3282959438362447E-4</v>
      </c>
      <c r="O34" s="8">
        <f t="shared" ref="O34" si="57">STDEV(M34:M36)</f>
        <v>7.6883456203755141E-5</v>
      </c>
      <c r="P34" s="6">
        <f>N34/N31</f>
        <v>0.52266775569262713</v>
      </c>
      <c r="Q34" s="5">
        <f>((O34/N34)^2+(O31/N31)^2)^0.5*P34</f>
        <v>6.4321085284576127E-2</v>
      </c>
      <c r="R34" s="7">
        <v>27.34</v>
      </c>
      <c r="S34" s="8">
        <f t="shared" si="23"/>
        <v>10.829999999999998</v>
      </c>
      <c r="T34" s="8">
        <f t="shared" si="24"/>
        <v>5.493449632269587E-4</v>
      </c>
      <c r="U34" s="8">
        <f t="shared" ref="U34" si="58">AVERAGE(T34:T36)</f>
        <v>6.9864640131737878E-4</v>
      </c>
      <c r="V34" s="8">
        <f t="shared" ref="V34" si="59">STDEV(T34:T36)</f>
        <v>1.5351849817378551E-4</v>
      </c>
      <c r="W34" s="6">
        <f>U34/U31</f>
        <v>0.37616317099643437</v>
      </c>
      <c r="X34" s="5">
        <f>((V34/U34)^2+(V31/U31)^2)^0.5*W34</f>
        <v>0.12446885381253468</v>
      </c>
      <c r="Y34" s="7">
        <v>27.73</v>
      </c>
      <c r="Z34" s="8">
        <f t="shared" si="25"/>
        <v>11.219999999999999</v>
      </c>
      <c r="AA34" s="8">
        <f t="shared" si="26"/>
        <v>4.1922140451062243E-4</v>
      </c>
      <c r="AB34" s="8">
        <f t="shared" ref="AB34" si="60">AVERAGE(AA34:AA36)</f>
        <v>3.6537645528112936E-4</v>
      </c>
      <c r="AC34" s="8">
        <f t="shared" ref="AC34" si="61">STDEV(AA34:AA36)</f>
        <v>4.8706896747222564E-5</v>
      </c>
      <c r="AD34" s="6">
        <f>AB34/AB31</f>
        <v>0.7457265367460032</v>
      </c>
      <c r="AE34" s="5">
        <f>((AC34/AB34)^2+(AC31/AB31)^2)^0.5*AD34</f>
        <v>0.23477536362562151</v>
      </c>
      <c r="AF34" s="7">
        <v>23.56</v>
      </c>
      <c r="AG34" s="8">
        <f t="shared" si="27"/>
        <v>7.0499999999999972</v>
      </c>
      <c r="AH34" s="8">
        <f t="shared" si="28"/>
        <v>7.5463775697253745E-3</v>
      </c>
      <c r="AI34" s="8">
        <f t="shared" ref="AI34" si="62">AVERAGE(AH34:AH36)</f>
        <v>5.280470845973397E-3</v>
      </c>
      <c r="AJ34" s="8">
        <f t="shared" ref="AJ34" si="63">STDEV(AH34:AH36)</f>
        <v>1.9711978948369442E-3</v>
      </c>
      <c r="AK34" s="6">
        <f>AI34/AI31</f>
        <v>1.0604992988715871</v>
      </c>
      <c r="AL34" s="5">
        <f>((AJ34/AI34)^2+(AJ31/AI31)^2)^0.5*AK34</f>
        <v>0.39642953015909255</v>
      </c>
      <c r="AM34" s="7">
        <v>27.23</v>
      </c>
      <c r="AN34" s="8">
        <f t="shared" si="29"/>
        <v>10.719999999999999</v>
      </c>
      <c r="AO34" s="8">
        <f t="shared" si="30"/>
        <v>5.9286859589601968E-4</v>
      </c>
      <c r="AP34" s="8">
        <f t="shared" ref="AP34" si="64">AVERAGE(AO34:AO36)</f>
        <v>6.662536004841315E-4</v>
      </c>
      <c r="AQ34" s="8">
        <f t="shared" ref="AQ34" si="65">STDEV(AO34:AO36)</f>
        <v>6.7226916580655745E-5</v>
      </c>
      <c r="AR34" s="6">
        <f>AP34/AP31</f>
        <v>0.99482168468639787</v>
      </c>
      <c r="AS34" s="5">
        <f>((AQ34/AP34)^2+(AQ31/AP31)^2)^0.5*AR34</f>
        <v>0.16143477466469325</v>
      </c>
      <c r="AT34" s="7">
        <v>22.69</v>
      </c>
      <c r="AU34" s="8">
        <f t="shared" si="31"/>
        <v>6.18</v>
      </c>
      <c r="AV34" s="8">
        <f t="shared" si="32"/>
        <v>1.3792234317041484E-2</v>
      </c>
      <c r="AW34" s="8">
        <f t="shared" ref="AW34" si="66">AVERAGE(AV34:AV36)</f>
        <v>1.1307102286135497E-2</v>
      </c>
      <c r="AX34" s="8">
        <f t="shared" ref="AX34" si="67">STDEV(AV34:AV36)</f>
        <v>2.1659882576396923E-3</v>
      </c>
      <c r="AY34" s="6">
        <f>AW34/AW31</f>
        <v>0.82128553583453812</v>
      </c>
      <c r="AZ34" s="5">
        <f>((AX34/AW34)^2+(AX31/AW31)^2)^0.5*AY34</f>
        <v>0.30486535650167534</v>
      </c>
      <c r="BA34" s="7">
        <v>32.93</v>
      </c>
      <c r="BB34" s="8">
        <f t="shared" si="33"/>
        <v>16.419999999999998</v>
      </c>
      <c r="BC34" s="8">
        <f t="shared" si="34"/>
        <v>1.1404794682578588E-5</v>
      </c>
      <c r="BD34" s="8">
        <f t="shared" ref="BD34" si="68">AVERAGE(BC34:BC36)</f>
        <v>1.2145149390824775E-5</v>
      </c>
      <c r="BE34" s="8">
        <f t="shared" ref="BE34" si="69">STDEV(BC34:BC36)</f>
        <v>2.1200536604672444E-6</v>
      </c>
      <c r="BF34" s="6">
        <f>BD34/BD31</f>
        <v>1.1075941203503679</v>
      </c>
      <c r="BG34" s="5">
        <f>((BE34/BD34)^2+(BE31/BD31)^2)^0.5*BF34</f>
        <v>0.25590065373523174</v>
      </c>
      <c r="BH34" s="11">
        <v>41.25</v>
      </c>
      <c r="BI34" s="8">
        <f t="shared" si="35"/>
        <v>24.74</v>
      </c>
      <c r="BJ34" s="8">
        <f t="shared" si="36"/>
        <v>3.5687646407453124E-8</v>
      </c>
      <c r="BK34" s="8">
        <f t="shared" ref="BK34" si="70">AVERAGE(BJ34:BJ36)</f>
        <v>4.6136114308205783E-8</v>
      </c>
      <c r="BL34" s="8">
        <f t="shared" ref="BL34" si="71">STDEV(BJ34:BJ36)</f>
        <v>1.1704238928939021E-8</v>
      </c>
      <c r="BM34" s="6">
        <f>BK34/BK31</f>
        <v>0.63673907135781882</v>
      </c>
      <c r="BN34" s="5">
        <f>((BL34/BK34)^2+(BL31/BK31)^2)^0.5*BM34</f>
        <v>0.16732955786092321</v>
      </c>
      <c r="BO34" s="7">
        <v>27.84</v>
      </c>
      <c r="BP34" s="8">
        <f t="shared" si="37"/>
        <v>11.329999999999998</v>
      </c>
      <c r="BQ34" s="8">
        <f t="shared" si="38"/>
        <v>3.8844554870845705E-4</v>
      </c>
      <c r="BR34" s="8">
        <f t="shared" ref="BR34" si="72">AVERAGE(BQ34:BQ36)</f>
        <v>4.7963024504834618E-4</v>
      </c>
      <c r="BS34" s="8">
        <f t="shared" ref="BS34" si="73">STDEV(BQ34:BQ36)</f>
        <v>7.949091640954505E-5</v>
      </c>
      <c r="BT34" s="6">
        <f>BR34/BR31</f>
        <v>0.77322984562736408</v>
      </c>
      <c r="BU34" s="5">
        <f>((BS34/BR34)^2+(BS31/BR31)^2)^0.5*BT34</f>
        <v>0.36723853409525303</v>
      </c>
      <c r="BV34" s="54">
        <v>37.49</v>
      </c>
      <c r="BW34" s="55">
        <f t="shared" si="39"/>
        <v>26.650000000000002</v>
      </c>
      <c r="BX34" s="55">
        <f t="shared" si="40"/>
        <v>9.4962166795079642E-9</v>
      </c>
      <c r="BY34" s="8">
        <f>AVERAGE(BX34:BX35)</f>
        <v>7.089478204325502E-9</v>
      </c>
      <c r="BZ34" s="8">
        <f>STDEV(BX34:BX35)</f>
        <v>3.4036421926881807E-9</v>
      </c>
      <c r="CA34" s="6">
        <f>BY34/BY31</f>
        <v>2.1898549201838633</v>
      </c>
      <c r="CB34" s="5">
        <f>((BZ34/BY34)^2+(BZ31/BY31)^2)^0.5*CA34</f>
        <v>1.3564854890594531</v>
      </c>
    </row>
    <row r="35" spans="2:80" x14ac:dyDescent="0.25">
      <c r="B35" s="7">
        <f t="shared" si="52"/>
        <v>107</v>
      </c>
      <c r="C35" s="8" t="s">
        <v>28</v>
      </c>
      <c r="D35" s="4" t="s">
        <v>24</v>
      </c>
      <c r="E35" s="7">
        <v>16.47</v>
      </c>
      <c r="F35" s="8">
        <f t="shared" si="53"/>
        <v>1.1016305507831556E-5</v>
      </c>
      <c r="G35" s="8"/>
      <c r="H35" s="8"/>
      <c r="I35" s="6"/>
      <c r="J35" s="5"/>
      <c r="K35" s="7">
        <v>26.97</v>
      </c>
      <c r="L35" s="8">
        <f t="shared" si="21"/>
        <v>10.5</v>
      </c>
      <c r="M35" s="8">
        <f t="shared" si="22"/>
        <v>6.9053396600248776E-4</v>
      </c>
      <c r="N35" s="6"/>
      <c r="O35" s="6"/>
      <c r="P35" s="6"/>
      <c r="Q35" s="5"/>
      <c r="R35" s="7">
        <v>26.66</v>
      </c>
      <c r="S35" s="8">
        <f t="shared" si="23"/>
        <v>10.190000000000001</v>
      </c>
      <c r="T35" s="8">
        <f t="shared" si="24"/>
        <v>8.5606027472268998E-4</v>
      </c>
      <c r="U35" s="6"/>
      <c r="V35" s="6"/>
      <c r="W35" s="6"/>
      <c r="X35" s="5"/>
      <c r="Y35" s="7">
        <v>28.06</v>
      </c>
      <c r="Z35" s="8">
        <f t="shared" si="25"/>
        <v>11.59</v>
      </c>
      <c r="AA35" s="8">
        <f t="shared" si="26"/>
        <v>3.2438618508215617E-4</v>
      </c>
      <c r="AB35" s="6"/>
      <c r="AC35" s="6"/>
      <c r="AD35" s="6"/>
      <c r="AE35" s="5"/>
      <c r="AF35" s="7">
        <v>24.45</v>
      </c>
      <c r="AG35" s="8">
        <f t="shared" si="27"/>
        <v>7.98</v>
      </c>
      <c r="AH35" s="8">
        <f t="shared" si="28"/>
        <v>3.9607792179298012E-3</v>
      </c>
      <c r="AI35" s="6"/>
      <c r="AJ35" s="6"/>
      <c r="AK35" s="6"/>
      <c r="AL35" s="5"/>
      <c r="AM35" s="7">
        <v>26.99</v>
      </c>
      <c r="AN35" s="8">
        <f t="shared" si="29"/>
        <v>10.52</v>
      </c>
      <c r="AO35" s="8">
        <f t="shared" si="30"/>
        <v>6.8102718083515919E-4</v>
      </c>
      <c r="AP35" s="6"/>
      <c r="AQ35" s="6"/>
      <c r="AR35" s="6"/>
      <c r="AS35" s="5"/>
      <c r="AT35" s="7">
        <v>23.07</v>
      </c>
      <c r="AU35" s="8">
        <f t="shared" si="31"/>
        <v>6.6000000000000014</v>
      </c>
      <c r="AV35" s="8">
        <f t="shared" si="32"/>
        <v>1.0308655552913231E-2</v>
      </c>
      <c r="AW35" s="6"/>
      <c r="AX35" s="6"/>
      <c r="AY35" s="6"/>
      <c r="AZ35" s="5"/>
      <c r="BA35" s="7">
        <v>33.01</v>
      </c>
      <c r="BB35" s="8">
        <f t="shared" si="33"/>
        <v>16.54</v>
      </c>
      <c r="BC35" s="8">
        <f t="shared" si="34"/>
        <v>1.0494551224821044E-5</v>
      </c>
      <c r="BD35" s="6"/>
      <c r="BE35" s="6"/>
      <c r="BF35" s="6"/>
      <c r="BG35" s="5"/>
      <c r="BH35" s="7">
        <v>40.909999999999997</v>
      </c>
      <c r="BI35" s="8">
        <f t="shared" si="35"/>
        <v>24.439999999999998</v>
      </c>
      <c r="BJ35" s="8">
        <f t="shared" si="36"/>
        <v>4.3936646499964802E-8</v>
      </c>
      <c r="BK35" s="6"/>
      <c r="BL35" s="6"/>
      <c r="BM35" s="6"/>
      <c r="BN35" s="5"/>
      <c r="BO35" s="7">
        <v>27.39</v>
      </c>
      <c r="BP35" s="8">
        <f t="shared" si="37"/>
        <v>10.920000000000002</v>
      </c>
      <c r="BQ35" s="8">
        <f t="shared" si="38"/>
        <v>5.1612209011786124E-4</v>
      </c>
      <c r="BR35" s="6"/>
      <c r="BS35" s="6"/>
      <c r="BT35" s="6"/>
      <c r="BU35" s="5"/>
      <c r="BV35" s="54">
        <v>38.17</v>
      </c>
      <c r="BW35" s="55">
        <f t="shared" si="39"/>
        <v>27.67</v>
      </c>
      <c r="BX35" s="55">
        <f t="shared" si="40"/>
        <v>4.6827397291430398E-9</v>
      </c>
      <c r="BY35" s="6"/>
      <c r="BZ35" s="6"/>
      <c r="CA35" s="6"/>
      <c r="CB35" s="5"/>
    </row>
    <row r="36" spans="2:80" x14ac:dyDescent="0.25">
      <c r="B36" s="3">
        <f t="shared" si="52"/>
        <v>108</v>
      </c>
      <c r="C36" s="2" t="s">
        <v>28</v>
      </c>
      <c r="D36" s="1" t="s">
        <v>24</v>
      </c>
      <c r="E36" s="3">
        <v>16.52</v>
      </c>
      <c r="F36" s="2">
        <f t="shared" si="53"/>
        <v>1.0641049700549366E-5</v>
      </c>
      <c r="G36" s="2"/>
      <c r="H36" s="2"/>
      <c r="I36" s="16"/>
      <c r="J36" s="17"/>
      <c r="K36" s="3">
        <v>27.08</v>
      </c>
      <c r="L36" s="2">
        <f t="shared" si="21"/>
        <v>10.559999999999999</v>
      </c>
      <c r="M36" s="2">
        <f t="shared" si="22"/>
        <v>6.6240445676155925E-4</v>
      </c>
      <c r="N36" s="16"/>
      <c r="O36" s="16"/>
      <c r="P36" s="16"/>
      <c r="Q36" s="17"/>
      <c r="R36" s="3">
        <v>27.02</v>
      </c>
      <c r="S36" s="2">
        <f t="shared" si="23"/>
        <v>10.5</v>
      </c>
      <c r="T36" s="2">
        <f t="shared" si="24"/>
        <v>6.9053396600248776E-4</v>
      </c>
      <c r="U36" s="16"/>
      <c r="V36" s="16"/>
      <c r="W36" s="16"/>
      <c r="X36" s="17"/>
      <c r="Y36" s="3">
        <v>27.99</v>
      </c>
      <c r="Z36" s="2">
        <f t="shared" si="25"/>
        <v>11.469999999999999</v>
      </c>
      <c r="AA36" s="2">
        <f t="shared" si="26"/>
        <v>3.5252177625060964E-4</v>
      </c>
      <c r="AB36" s="16"/>
      <c r="AC36" s="16"/>
      <c r="AD36" s="16"/>
      <c r="AE36" s="17"/>
      <c r="AF36" s="3">
        <v>24.37</v>
      </c>
      <c r="AG36" s="2">
        <f t="shared" si="27"/>
        <v>7.8500000000000014</v>
      </c>
      <c r="AH36" s="2">
        <f t="shared" si="28"/>
        <v>4.3342557502650146E-3</v>
      </c>
      <c r="AI36" s="16"/>
      <c r="AJ36" s="16"/>
      <c r="AK36" s="16"/>
      <c r="AL36" s="17"/>
      <c r="AM36" s="3">
        <v>26.95</v>
      </c>
      <c r="AN36" s="2">
        <f t="shared" si="29"/>
        <v>10.43</v>
      </c>
      <c r="AO36" s="2">
        <f t="shared" si="30"/>
        <v>7.2486502472121541E-4</v>
      </c>
      <c r="AP36" s="16"/>
      <c r="AQ36" s="16"/>
      <c r="AR36" s="16"/>
      <c r="AS36" s="17"/>
      <c r="AT36" s="3">
        <v>23.19</v>
      </c>
      <c r="AU36" s="2">
        <f t="shared" si="31"/>
        <v>6.6700000000000017</v>
      </c>
      <c r="AV36" s="2">
        <f t="shared" si="32"/>
        <v>9.8204169884517772E-3</v>
      </c>
      <c r="AW36" s="16"/>
      <c r="AX36" s="16"/>
      <c r="AY36" s="16"/>
      <c r="AZ36" s="17"/>
      <c r="BA36" s="3">
        <v>32.590000000000003</v>
      </c>
      <c r="BB36" s="2">
        <f t="shared" si="33"/>
        <v>16.070000000000004</v>
      </c>
      <c r="BC36" s="2">
        <f t="shared" si="34"/>
        <v>1.4536102265074694E-5</v>
      </c>
      <c r="BD36" s="16"/>
      <c r="BE36" s="16"/>
      <c r="BF36" s="16"/>
      <c r="BG36" s="17"/>
      <c r="BH36" s="3">
        <v>40.54</v>
      </c>
      <c r="BI36" s="2">
        <f t="shared" si="35"/>
        <v>24.02</v>
      </c>
      <c r="BJ36" s="2">
        <f t="shared" si="36"/>
        <v>5.8784050017199416E-8</v>
      </c>
      <c r="BK36" s="16"/>
      <c r="BL36" s="16"/>
      <c r="BM36" s="16"/>
      <c r="BN36" s="17"/>
      <c r="BO36" s="3">
        <v>27.39</v>
      </c>
      <c r="BP36" s="2">
        <f t="shared" si="37"/>
        <v>10.870000000000001</v>
      </c>
      <c r="BQ36" s="2">
        <f t="shared" si="38"/>
        <v>5.3432309631872043E-4</v>
      </c>
      <c r="BR36" s="16"/>
      <c r="BS36" s="16"/>
      <c r="BT36" s="16"/>
      <c r="BU36" s="17"/>
      <c r="BV36" s="89">
        <v>39.869999999999997</v>
      </c>
      <c r="BW36" s="66">
        <f t="shared" si="39"/>
        <v>29.31</v>
      </c>
      <c r="BX36" s="66">
        <f t="shared" si="40"/>
        <v>1.5024873599822227E-9</v>
      </c>
      <c r="BY36" s="16"/>
      <c r="BZ36" s="16"/>
      <c r="CA36" s="16"/>
      <c r="CB36" s="17"/>
    </row>
    <row r="37" spans="2:80" x14ac:dyDescent="0.25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2:80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</row>
    <row r="46" spans="2:80" x14ac:dyDescent="0.25">
      <c r="B46" s="11"/>
      <c r="C46" s="11" t="s">
        <v>0</v>
      </c>
      <c r="D46" s="12"/>
      <c r="E46" s="11" t="s">
        <v>1</v>
      </c>
      <c r="F46" s="13"/>
      <c r="G46" s="12" t="s">
        <v>2</v>
      </c>
      <c r="H46" s="12"/>
      <c r="I46" s="11" t="s">
        <v>3</v>
      </c>
      <c r="J46" s="13"/>
      <c r="K46" s="12" t="s">
        <v>4</v>
      </c>
      <c r="L46" s="12"/>
      <c r="M46" s="11" t="s">
        <v>18</v>
      </c>
      <c r="N46" s="13"/>
      <c r="O46" s="12" t="s">
        <v>19</v>
      </c>
      <c r="P46" s="12"/>
      <c r="Q46" s="11" t="s">
        <v>20</v>
      </c>
      <c r="R46" s="13"/>
      <c r="S46" s="12" t="s">
        <v>21</v>
      </c>
      <c r="T46" s="12"/>
      <c r="U46" s="42" t="s">
        <v>22</v>
      </c>
      <c r="V46" s="44"/>
      <c r="W46" s="12" t="s">
        <v>23</v>
      </c>
      <c r="X46" s="13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</row>
    <row r="47" spans="2:80" x14ac:dyDescent="0.25">
      <c r="B47" s="50" t="s">
        <v>11</v>
      </c>
      <c r="C47" s="47">
        <v>1</v>
      </c>
      <c r="D47" s="34">
        <v>9.038291597166033E-2</v>
      </c>
      <c r="E47" s="36">
        <v>1</v>
      </c>
      <c r="F47" s="36">
        <v>0.23704400826717534</v>
      </c>
      <c r="G47" s="47">
        <v>1</v>
      </c>
      <c r="H47" s="36">
        <v>0.33042425581595108</v>
      </c>
      <c r="I47" s="47">
        <v>1</v>
      </c>
      <c r="J47" s="34">
        <v>0.20075679507522776</v>
      </c>
      <c r="K47" s="36">
        <v>1</v>
      </c>
      <c r="L47" s="34">
        <v>0.13956062288698723</v>
      </c>
      <c r="M47" s="36">
        <v>1</v>
      </c>
      <c r="N47" s="36">
        <v>0.25849962087207012</v>
      </c>
      <c r="O47" s="47">
        <v>1</v>
      </c>
      <c r="P47" s="34">
        <v>0.23112740835674322</v>
      </c>
      <c r="Q47" s="36">
        <v>1</v>
      </c>
      <c r="R47" s="36">
        <v>0.24530467947435414</v>
      </c>
      <c r="S47" s="47">
        <v>1</v>
      </c>
      <c r="T47" s="34">
        <v>0.47733064884558679</v>
      </c>
      <c r="U47" s="36">
        <v>1</v>
      </c>
      <c r="V47" s="36">
        <v>0.26956984546714025</v>
      </c>
      <c r="W47" s="47">
        <v>1</v>
      </c>
      <c r="X47" s="34">
        <v>0</v>
      </c>
    </row>
    <row r="48" spans="2:80" x14ac:dyDescent="0.25">
      <c r="B48" s="49" t="s">
        <v>13</v>
      </c>
      <c r="C48" s="45">
        <v>0.74150461404120005</v>
      </c>
      <c r="D48" s="35">
        <v>0.27425137396690091</v>
      </c>
      <c r="E48" s="37">
        <v>1.1637166459911246</v>
      </c>
      <c r="F48" s="37">
        <v>0.39168376156032769</v>
      </c>
      <c r="G48" s="45">
        <v>1.1195043386027461</v>
      </c>
      <c r="H48" s="37">
        <v>0.43116223350627486</v>
      </c>
      <c r="I48" s="45">
        <v>1.2259718512392026</v>
      </c>
      <c r="J48" s="35">
        <v>0.4841725686321251</v>
      </c>
      <c r="K48" s="37">
        <v>1.0038472341268836</v>
      </c>
      <c r="L48" s="35">
        <v>0.17138134304953959</v>
      </c>
      <c r="M48" s="37">
        <v>1.2060446609391837</v>
      </c>
      <c r="N48" s="37">
        <v>0.52664267076200588</v>
      </c>
      <c r="O48" s="45">
        <v>1.1561737425246916</v>
      </c>
      <c r="P48" s="35">
        <v>0.37944533497382577</v>
      </c>
      <c r="Q48" s="37">
        <v>0.85220815211634782</v>
      </c>
      <c r="R48" s="37">
        <v>0.3991231057473153</v>
      </c>
      <c r="S48" s="45">
        <v>1.3685656831314237</v>
      </c>
      <c r="T48" s="35">
        <v>0.62956202328460653</v>
      </c>
      <c r="U48" s="37">
        <v>1.2537691246844176</v>
      </c>
      <c r="V48" s="37">
        <v>0.34458099490437988</v>
      </c>
      <c r="W48" s="45">
        <v>7.3190947178236971</v>
      </c>
      <c r="X48" s="35">
        <v>5.4575428847303904</v>
      </c>
    </row>
    <row r="49" spans="2:28" x14ac:dyDescent="0.25">
      <c r="B49" s="49" t="s">
        <v>14</v>
      </c>
      <c r="C49" s="45">
        <v>0.99893859449777533</v>
      </c>
      <c r="D49" s="35">
        <v>8.641336063367655E-2</v>
      </c>
      <c r="E49" s="37">
        <v>0.97979107212982464</v>
      </c>
      <c r="F49" s="37">
        <v>5.4083588289680705E-2</v>
      </c>
      <c r="G49" s="45">
        <v>0.8579678265551367</v>
      </c>
      <c r="H49" s="37">
        <v>0.32306496603291518</v>
      </c>
      <c r="I49" s="45">
        <v>1.3908104283415736</v>
      </c>
      <c r="J49" s="35">
        <v>0.31885971442189154</v>
      </c>
      <c r="K49" s="37">
        <v>1.1067968325293513</v>
      </c>
      <c r="L49" s="35">
        <v>9.9640454491181335E-2</v>
      </c>
      <c r="M49" s="37">
        <v>1.4256441637358395</v>
      </c>
      <c r="N49" s="37">
        <v>0.60692010223067971</v>
      </c>
      <c r="O49" s="45">
        <v>1.8248670148059445</v>
      </c>
      <c r="P49" s="35">
        <v>0.58870102157674464</v>
      </c>
      <c r="Q49" s="37">
        <v>1.1551822005424168</v>
      </c>
      <c r="R49" s="37">
        <v>0.38513859204215839</v>
      </c>
      <c r="S49" s="45">
        <v>0.65700264678793163</v>
      </c>
      <c r="T49" s="35">
        <v>0.12833061476368463</v>
      </c>
      <c r="U49" s="37">
        <v>1.058308594728153</v>
      </c>
      <c r="V49" s="37">
        <v>0.43327178760406482</v>
      </c>
      <c r="W49" s="45">
        <v>54.935874601474154</v>
      </c>
      <c r="X49" s="35">
        <v>40.059691567771125</v>
      </c>
    </row>
    <row r="50" spans="2:28" x14ac:dyDescent="0.25">
      <c r="B50" s="49" t="s">
        <v>15</v>
      </c>
      <c r="C50" s="45">
        <v>1.402784999041722</v>
      </c>
      <c r="D50" s="35">
        <v>0.59395435501017135</v>
      </c>
      <c r="E50" s="37">
        <v>0.66876267078491736</v>
      </c>
      <c r="F50" s="37">
        <v>3.5233726151232235E-2</v>
      </c>
      <c r="G50" s="45">
        <v>1.1027999544776366</v>
      </c>
      <c r="H50" s="37">
        <v>0.56014329082560255</v>
      </c>
      <c r="I50" s="45">
        <v>0.84426429907227585</v>
      </c>
      <c r="J50" s="35">
        <v>0.15222409566661901</v>
      </c>
      <c r="K50" s="37">
        <v>0.86988102666806977</v>
      </c>
      <c r="L50" s="35">
        <v>0.19961954355927256</v>
      </c>
      <c r="M50" s="37">
        <v>0.32164270500707387</v>
      </c>
      <c r="N50" s="37">
        <v>0.20876287290215534</v>
      </c>
      <c r="O50" s="45">
        <v>0.88269721905368403</v>
      </c>
      <c r="P50" s="35">
        <v>0.31656017901434047</v>
      </c>
      <c r="Q50" s="37">
        <v>0.97830591441869574</v>
      </c>
      <c r="R50" s="37">
        <v>0.29791022092077185</v>
      </c>
      <c r="S50" s="45">
        <v>1.0947822225897974</v>
      </c>
      <c r="T50" s="35">
        <v>0.15762614902298355</v>
      </c>
      <c r="U50" s="37">
        <v>0.625185937926512</v>
      </c>
      <c r="V50" s="37">
        <v>0.29478047613575437</v>
      </c>
      <c r="W50" s="45">
        <v>134.66465144528379</v>
      </c>
      <c r="X50" s="35">
        <v>66.775239704292076</v>
      </c>
      <c r="AB50" s="20" t="s">
        <v>31</v>
      </c>
    </row>
    <row r="51" spans="2:28" x14ac:dyDescent="0.25">
      <c r="B51" s="49" t="s">
        <v>16</v>
      </c>
      <c r="C51" s="45">
        <v>2.3660413814421792</v>
      </c>
      <c r="D51" s="35">
        <v>0.43814277613088359</v>
      </c>
      <c r="E51" s="37">
        <v>0.71820849400598119</v>
      </c>
      <c r="F51" s="37">
        <v>0.15713475639706204</v>
      </c>
      <c r="G51" s="45">
        <v>0.78762886517305941</v>
      </c>
      <c r="H51" s="37">
        <v>0.13445512565734441</v>
      </c>
      <c r="I51" s="45">
        <v>0.61904902366954617</v>
      </c>
      <c r="J51" s="35">
        <v>5.7565466489513467E-2</v>
      </c>
      <c r="K51" s="37">
        <v>0.91120602062573741</v>
      </c>
      <c r="L51" s="35">
        <v>0.11580496325305946</v>
      </c>
      <c r="M51" s="37">
        <v>0.69407071158732514</v>
      </c>
      <c r="N51" s="37">
        <v>0.28419238039753891</v>
      </c>
      <c r="O51" s="45">
        <v>0.86586675439359173</v>
      </c>
      <c r="P51" s="35">
        <v>6.7832323366102371E-2</v>
      </c>
      <c r="Q51" s="37">
        <v>0.62527762850712709</v>
      </c>
      <c r="R51" s="37">
        <v>0.26442225251377099</v>
      </c>
      <c r="S51" s="45">
        <v>1.0804988559759319</v>
      </c>
      <c r="T51" s="35">
        <v>7.408361892946691E-2</v>
      </c>
      <c r="U51" s="37">
        <v>1.2527321469546322</v>
      </c>
      <c r="V51" s="37">
        <v>1.8419349611938023E-2</v>
      </c>
      <c r="W51" s="45">
        <v>593.92890540054702</v>
      </c>
      <c r="X51" s="35">
        <v>403.3932485176677</v>
      </c>
    </row>
    <row r="52" spans="2:28" x14ac:dyDescent="0.25">
      <c r="B52" s="59" t="s">
        <v>28</v>
      </c>
      <c r="C52" s="46">
        <v>1.2518954465082501</v>
      </c>
      <c r="D52" s="41">
        <v>7.1294452490414661E-2</v>
      </c>
      <c r="E52" s="46">
        <v>0.52266775569262713</v>
      </c>
      <c r="F52" s="40">
        <v>6.4321085284576127E-2</v>
      </c>
      <c r="G52" s="46">
        <v>0.37616317099643437</v>
      </c>
      <c r="H52" s="40">
        <v>0.12446885381253468</v>
      </c>
      <c r="I52" s="46">
        <v>0.7457265367460032</v>
      </c>
      <c r="J52" s="41">
        <v>0.23477536362562151</v>
      </c>
      <c r="K52" s="40">
        <v>0.99482168468639787</v>
      </c>
      <c r="L52" s="41">
        <v>0.16143477466469325</v>
      </c>
      <c r="M52" s="40">
        <v>1.0604992988715871</v>
      </c>
      <c r="N52" s="40">
        <v>0.39642953015909255</v>
      </c>
      <c r="O52" s="46">
        <v>0.82128553583453812</v>
      </c>
      <c r="P52" s="41">
        <v>0.30486535650167534</v>
      </c>
      <c r="Q52" s="40">
        <v>1.1075941203503679</v>
      </c>
      <c r="R52" s="40">
        <v>0.25590065373523174</v>
      </c>
      <c r="S52" s="46">
        <v>0.63673907135781882</v>
      </c>
      <c r="T52" s="41">
        <v>0.16732955786092321</v>
      </c>
      <c r="U52" s="40">
        <v>0.77322984562736408</v>
      </c>
      <c r="V52" s="40">
        <v>0.36723853409525303</v>
      </c>
      <c r="W52" s="46">
        <v>2.1898549201838633</v>
      </c>
      <c r="X52" s="51">
        <v>1.3564854890594531</v>
      </c>
    </row>
    <row r="90" spans="3:25" x14ac:dyDescent="0.25">
      <c r="C90" s="11"/>
      <c r="D90" s="11" t="s">
        <v>0</v>
      </c>
      <c r="E90" s="12"/>
      <c r="F90" s="11" t="s">
        <v>1</v>
      </c>
      <c r="G90" s="13"/>
      <c r="H90" s="12" t="s">
        <v>2</v>
      </c>
      <c r="I90" s="12"/>
      <c r="J90" s="11" t="s">
        <v>3</v>
      </c>
      <c r="K90" s="13"/>
      <c r="L90" s="12" t="s">
        <v>4</v>
      </c>
      <c r="M90" s="12"/>
      <c r="N90" s="11" t="s">
        <v>18</v>
      </c>
      <c r="O90" s="13"/>
      <c r="P90" s="12" t="s">
        <v>19</v>
      </c>
      <c r="Q90" s="12"/>
      <c r="R90" s="11" t="s">
        <v>20</v>
      </c>
      <c r="S90" s="13"/>
      <c r="T90" s="12" t="s">
        <v>21</v>
      </c>
      <c r="U90" s="12"/>
      <c r="V90" s="42" t="s">
        <v>22</v>
      </c>
      <c r="W90" s="44"/>
      <c r="X90" s="12" t="s">
        <v>23</v>
      </c>
      <c r="Y90" s="13"/>
    </row>
    <row r="91" spans="3:25" x14ac:dyDescent="0.25">
      <c r="C91" s="50" t="s">
        <v>11</v>
      </c>
      <c r="D91" s="47">
        <v>1</v>
      </c>
      <c r="E91" s="34">
        <v>9.038291597166033E-2</v>
      </c>
      <c r="F91" s="36">
        <v>1</v>
      </c>
      <c r="G91" s="36">
        <v>0.23704400826717534</v>
      </c>
      <c r="H91" s="47">
        <v>1</v>
      </c>
      <c r="I91" s="36">
        <v>0.33042425581595108</v>
      </c>
      <c r="J91" s="47">
        <v>1</v>
      </c>
      <c r="K91" s="34">
        <v>0.20075679507522776</v>
      </c>
      <c r="L91" s="36">
        <v>1</v>
      </c>
      <c r="M91" s="34">
        <v>0.13956062288698723</v>
      </c>
      <c r="N91" s="36">
        <v>1</v>
      </c>
      <c r="O91" s="36">
        <v>0.25849962087207012</v>
      </c>
      <c r="P91" s="47">
        <v>1</v>
      </c>
      <c r="Q91" s="34">
        <v>0.23112740835674322</v>
      </c>
      <c r="R91" s="36">
        <v>1</v>
      </c>
      <c r="S91" s="36">
        <v>0.24530467947435414</v>
      </c>
      <c r="T91" s="47">
        <v>1</v>
      </c>
      <c r="U91" s="34">
        <v>0.47733064884558679</v>
      </c>
      <c r="V91" s="36">
        <v>1</v>
      </c>
      <c r="W91" s="36">
        <v>0.26956984546714025</v>
      </c>
      <c r="X91" s="47">
        <v>1</v>
      </c>
      <c r="Y91" s="34">
        <v>0</v>
      </c>
    </row>
    <row r="92" spans="3:25" x14ac:dyDescent="0.25">
      <c r="C92" s="49" t="s">
        <v>13</v>
      </c>
      <c r="D92" s="45">
        <v>0.74150461404120005</v>
      </c>
      <c r="E92" s="35">
        <v>0.27425137396690091</v>
      </c>
      <c r="F92" s="37">
        <v>1.1637166459911246</v>
      </c>
      <c r="G92" s="37">
        <v>0.39168376156032769</v>
      </c>
      <c r="H92" s="45">
        <v>1.1195043386027461</v>
      </c>
      <c r="I92" s="37">
        <v>0.43116223350627486</v>
      </c>
      <c r="J92" s="45">
        <v>1.2259718512392026</v>
      </c>
      <c r="K92" s="35">
        <v>0.4841725686321251</v>
      </c>
      <c r="L92" s="37">
        <v>1.0038472341268836</v>
      </c>
      <c r="M92" s="35">
        <v>0.17138134304953959</v>
      </c>
      <c r="N92" s="37">
        <v>1.2060446609391837</v>
      </c>
      <c r="O92" s="37">
        <v>0.52664267076200588</v>
      </c>
      <c r="P92" s="45">
        <v>1.1561737425246916</v>
      </c>
      <c r="Q92" s="35">
        <v>0.37944533497382577</v>
      </c>
      <c r="R92" s="37">
        <v>0.85220815211634782</v>
      </c>
      <c r="S92" s="37">
        <v>0.3991231057473153</v>
      </c>
      <c r="T92" s="45">
        <v>1.3685656831314237</v>
      </c>
      <c r="U92" s="35">
        <v>0.62956202328460653</v>
      </c>
      <c r="V92" s="37">
        <v>1.2537691246844176</v>
      </c>
      <c r="W92" s="37">
        <v>0.34458099490437988</v>
      </c>
      <c r="X92" s="45">
        <v>7.3190947178236971</v>
      </c>
      <c r="Y92" s="35">
        <v>5.4575428847303904</v>
      </c>
    </row>
    <row r="93" spans="3:25" x14ac:dyDescent="0.25">
      <c r="C93" s="49" t="s">
        <v>14</v>
      </c>
      <c r="D93" s="45">
        <v>0.99893859449777533</v>
      </c>
      <c r="E93" s="35">
        <v>8.641336063367655E-2</v>
      </c>
      <c r="F93" s="37">
        <v>0.97979107212982464</v>
      </c>
      <c r="G93" s="37">
        <v>5.4083588289680705E-2</v>
      </c>
      <c r="H93" s="45">
        <v>0.8579678265551367</v>
      </c>
      <c r="I93" s="37">
        <v>0.32306496603291518</v>
      </c>
      <c r="J93" s="45">
        <v>1.3908104283415736</v>
      </c>
      <c r="K93" s="35">
        <v>0.31885971442189154</v>
      </c>
      <c r="L93" s="37">
        <v>1.1067968325293513</v>
      </c>
      <c r="M93" s="35">
        <v>9.9640454491181335E-2</v>
      </c>
      <c r="N93" s="37">
        <v>1.4256441637358395</v>
      </c>
      <c r="O93" s="37">
        <v>0.60692010223067971</v>
      </c>
      <c r="P93" s="45">
        <v>1.8248670148059445</v>
      </c>
      <c r="Q93" s="35">
        <v>0.58870102157674464</v>
      </c>
      <c r="R93" s="37">
        <v>1.1551822005424168</v>
      </c>
      <c r="S93" s="37">
        <v>0.38513859204215839</v>
      </c>
      <c r="T93" s="45">
        <v>0.65700264678793163</v>
      </c>
      <c r="U93" s="35">
        <v>0.12833061476368463</v>
      </c>
      <c r="V93" s="37">
        <v>1.058308594728153</v>
      </c>
      <c r="W93" s="37">
        <v>0.43327178760406482</v>
      </c>
      <c r="X93" s="45">
        <v>54.935874601474154</v>
      </c>
      <c r="Y93" s="35">
        <v>40.059691567771125</v>
      </c>
    </row>
    <row r="94" spans="3:25" x14ac:dyDescent="0.25">
      <c r="C94" s="49" t="s">
        <v>15</v>
      </c>
      <c r="D94" s="45">
        <v>1.402784999041722</v>
      </c>
      <c r="E94" s="35">
        <v>0.59395435501017135</v>
      </c>
      <c r="F94" s="37">
        <v>0.66876267078491736</v>
      </c>
      <c r="G94" s="37">
        <v>3.5233726151232235E-2</v>
      </c>
      <c r="H94" s="45">
        <v>1.1027999544776366</v>
      </c>
      <c r="I94" s="37">
        <v>0.56014329082560255</v>
      </c>
      <c r="J94" s="45">
        <v>0.84426429907227585</v>
      </c>
      <c r="K94" s="35">
        <v>0.15222409566661901</v>
      </c>
      <c r="L94" s="37">
        <v>0.86988102666806977</v>
      </c>
      <c r="M94" s="35">
        <v>0.19961954355927256</v>
      </c>
      <c r="N94" s="37">
        <v>0.32164270500707387</v>
      </c>
      <c r="O94" s="37">
        <v>0.20876287290215534</v>
      </c>
      <c r="P94" s="45">
        <v>0.88269721905368403</v>
      </c>
      <c r="Q94" s="35">
        <v>0.31656017901434047</v>
      </c>
      <c r="R94" s="37">
        <v>0.97830591441869574</v>
      </c>
      <c r="S94" s="37">
        <v>0.29791022092077185</v>
      </c>
      <c r="T94" s="45">
        <v>1.0947822225897974</v>
      </c>
      <c r="U94" s="35">
        <v>0.15762614902298355</v>
      </c>
      <c r="V94" s="37">
        <v>0.625185937926512</v>
      </c>
      <c r="W94" s="37">
        <v>0.29478047613575437</v>
      </c>
      <c r="X94" s="45">
        <v>134.66465144528379</v>
      </c>
      <c r="Y94" s="35">
        <v>66.775239704292076</v>
      </c>
    </row>
    <row r="95" spans="3:25" x14ac:dyDescent="0.25">
      <c r="C95" s="49" t="s">
        <v>16</v>
      </c>
      <c r="D95" s="45">
        <v>2.3660413814421792</v>
      </c>
      <c r="E95" s="35">
        <v>0.43814277613088359</v>
      </c>
      <c r="F95" s="37">
        <v>0.71820849400598119</v>
      </c>
      <c r="G95" s="37">
        <v>0.15713475639706204</v>
      </c>
      <c r="H95" s="45">
        <v>0.78762886517305941</v>
      </c>
      <c r="I95" s="37">
        <v>0.13445512565734441</v>
      </c>
      <c r="J95" s="45">
        <v>0.61904902366954617</v>
      </c>
      <c r="K95" s="35">
        <v>5.7565466489513467E-2</v>
      </c>
      <c r="L95" s="37">
        <v>0.91120602062573741</v>
      </c>
      <c r="M95" s="35">
        <v>0.11580496325305946</v>
      </c>
      <c r="N95" s="37">
        <v>0.69407071158732514</v>
      </c>
      <c r="O95" s="37">
        <v>0.28419238039753891</v>
      </c>
      <c r="P95" s="45">
        <v>0.86586675439359173</v>
      </c>
      <c r="Q95" s="35">
        <v>6.7832323366102371E-2</v>
      </c>
      <c r="R95" s="37">
        <v>0.62527762850712709</v>
      </c>
      <c r="S95" s="37">
        <v>0.26442225251377099</v>
      </c>
      <c r="T95" s="45">
        <v>1.0804988559759319</v>
      </c>
      <c r="U95" s="35">
        <v>7.408361892946691E-2</v>
      </c>
      <c r="V95" s="37">
        <v>1.2527321469546322</v>
      </c>
      <c r="W95" s="37">
        <v>1.8419349611938023E-2</v>
      </c>
      <c r="X95" s="45">
        <v>593.92890540054702</v>
      </c>
      <c r="Y95" s="35">
        <v>403.3932485176677</v>
      </c>
    </row>
    <row r="104" spans="2:71" x14ac:dyDescent="0.25">
      <c r="B104" s="73" t="s">
        <v>35</v>
      </c>
      <c r="C104" s="74" t="s">
        <v>1</v>
      </c>
      <c r="D104" s="74"/>
      <c r="E104" s="74" t="s">
        <v>36</v>
      </c>
      <c r="F104" s="74" t="s">
        <v>37</v>
      </c>
      <c r="G104" s="74" t="s">
        <v>38</v>
      </c>
      <c r="H104" s="75" t="s">
        <v>39</v>
      </c>
      <c r="I104" s="73" t="s">
        <v>35</v>
      </c>
      <c r="J104" s="74" t="s">
        <v>2</v>
      </c>
      <c r="K104" s="74"/>
      <c r="L104" s="74" t="s">
        <v>36</v>
      </c>
      <c r="M104" s="74" t="s">
        <v>37</v>
      </c>
      <c r="N104" s="74" t="s">
        <v>38</v>
      </c>
      <c r="O104" s="75" t="s">
        <v>39</v>
      </c>
      <c r="P104" s="73" t="s">
        <v>35</v>
      </c>
      <c r="Q104" s="74" t="s">
        <v>3</v>
      </c>
      <c r="R104" s="74"/>
      <c r="S104" s="74" t="s">
        <v>36</v>
      </c>
      <c r="T104" s="74" t="s">
        <v>37</v>
      </c>
      <c r="U104" s="74" t="s">
        <v>38</v>
      </c>
      <c r="V104" s="75" t="s">
        <v>39</v>
      </c>
      <c r="W104" s="73" t="s">
        <v>35</v>
      </c>
      <c r="X104" s="74" t="s">
        <v>4</v>
      </c>
      <c r="Y104" s="74"/>
      <c r="Z104" s="74" t="s">
        <v>36</v>
      </c>
      <c r="AA104" s="74" t="s">
        <v>37</v>
      </c>
      <c r="AB104" s="74" t="s">
        <v>38</v>
      </c>
      <c r="AC104" s="75" t="s">
        <v>39</v>
      </c>
      <c r="AD104" s="73" t="s">
        <v>35</v>
      </c>
      <c r="AE104" s="74" t="s">
        <v>5</v>
      </c>
      <c r="AF104" s="74"/>
      <c r="AG104" s="74" t="s">
        <v>36</v>
      </c>
      <c r="AH104" s="74" t="s">
        <v>37</v>
      </c>
      <c r="AI104" s="74" t="s">
        <v>38</v>
      </c>
      <c r="AJ104" s="75" t="s">
        <v>39</v>
      </c>
      <c r="AK104" s="73" t="s">
        <v>35</v>
      </c>
      <c r="AL104" s="74" t="s">
        <v>6</v>
      </c>
      <c r="AM104" s="74"/>
      <c r="AN104" s="74" t="s">
        <v>36</v>
      </c>
      <c r="AO104" s="74" t="s">
        <v>37</v>
      </c>
      <c r="AP104" s="74" t="s">
        <v>38</v>
      </c>
      <c r="AQ104" s="75" t="s">
        <v>39</v>
      </c>
      <c r="AR104" s="73" t="s">
        <v>35</v>
      </c>
      <c r="AS104" s="74" t="s">
        <v>7</v>
      </c>
      <c r="AT104" s="74"/>
      <c r="AU104" s="74" t="s">
        <v>36</v>
      </c>
      <c r="AV104" s="74" t="s">
        <v>37</v>
      </c>
      <c r="AW104" s="74" t="s">
        <v>38</v>
      </c>
      <c r="AX104" s="75" t="s">
        <v>39</v>
      </c>
      <c r="AY104" s="73" t="s">
        <v>35</v>
      </c>
      <c r="AZ104" s="74" t="s">
        <v>8</v>
      </c>
      <c r="BA104" s="74"/>
      <c r="BB104" s="74" t="s">
        <v>36</v>
      </c>
      <c r="BC104" s="74" t="s">
        <v>37</v>
      </c>
      <c r="BD104" s="74" t="s">
        <v>38</v>
      </c>
      <c r="BE104" s="75" t="s">
        <v>39</v>
      </c>
      <c r="BF104" s="73" t="s">
        <v>35</v>
      </c>
      <c r="BG104" s="74" t="s">
        <v>40</v>
      </c>
      <c r="BH104" s="74"/>
      <c r="BI104" s="74" t="s">
        <v>36</v>
      </c>
      <c r="BJ104" s="74" t="s">
        <v>37</v>
      </c>
      <c r="BK104" s="74" t="s">
        <v>38</v>
      </c>
      <c r="BL104" s="75" t="s">
        <v>39</v>
      </c>
      <c r="BM104" s="73" t="s">
        <v>35</v>
      </c>
      <c r="BN104" s="74" t="s">
        <v>23</v>
      </c>
      <c r="BO104" s="74"/>
      <c r="BP104" s="74" t="s">
        <v>36</v>
      </c>
      <c r="BQ104" s="74" t="s">
        <v>37</v>
      </c>
      <c r="BR104" s="74" t="s">
        <v>38</v>
      </c>
      <c r="BS104" s="75" t="s">
        <v>39</v>
      </c>
    </row>
    <row r="105" spans="2:71" x14ac:dyDescent="0.25">
      <c r="B105" s="76">
        <v>0</v>
      </c>
      <c r="C105" s="36">
        <v>1</v>
      </c>
      <c r="D105" s="36">
        <v>0.23704400826717534</v>
      </c>
      <c r="E105" s="29"/>
      <c r="F105" s="29"/>
      <c r="G105" s="29"/>
      <c r="H105" s="77"/>
      <c r="I105" s="76">
        <v>0</v>
      </c>
      <c r="J105" s="47">
        <v>1</v>
      </c>
      <c r="K105" s="36">
        <v>0.33042425581595108</v>
      </c>
      <c r="L105" s="29"/>
      <c r="M105" s="29"/>
      <c r="N105" s="29"/>
      <c r="O105" s="77"/>
      <c r="P105" s="76">
        <v>0</v>
      </c>
      <c r="Q105" s="47">
        <v>1</v>
      </c>
      <c r="R105" s="34">
        <v>0.20075679507522776</v>
      </c>
      <c r="S105" s="29"/>
      <c r="T105" s="29"/>
      <c r="U105" s="29"/>
      <c r="V105" s="77"/>
      <c r="W105" s="76">
        <v>0</v>
      </c>
      <c r="X105" s="36">
        <v>1</v>
      </c>
      <c r="Y105" s="34">
        <v>0.13956062288698723</v>
      </c>
      <c r="Z105" s="29"/>
      <c r="AA105" s="29"/>
      <c r="AB105" s="29"/>
      <c r="AC105" s="77"/>
      <c r="AD105" s="76">
        <v>0</v>
      </c>
      <c r="AE105" s="36">
        <v>1</v>
      </c>
      <c r="AF105" s="36">
        <v>0.25849962087207012</v>
      </c>
      <c r="AG105" s="29"/>
      <c r="AH105" s="29"/>
      <c r="AI105" s="29"/>
      <c r="AJ105" s="77"/>
      <c r="AK105" s="76">
        <v>0</v>
      </c>
      <c r="AL105" s="47">
        <v>1</v>
      </c>
      <c r="AM105" s="34">
        <v>0.23112740835674322</v>
      </c>
      <c r="AN105" s="29"/>
      <c r="AO105" s="29"/>
      <c r="AP105" s="29"/>
      <c r="AQ105" s="77"/>
      <c r="AR105" s="76">
        <v>0</v>
      </c>
      <c r="AS105" s="36">
        <v>1</v>
      </c>
      <c r="AT105" s="36">
        <v>0.24530467947435414</v>
      </c>
      <c r="AU105" s="29"/>
      <c r="AV105" s="29"/>
      <c r="AW105" s="29"/>
      <c r="AX105" s="77"/>
      <c r="AY105" s="76">
        <v>0</v>
      </c>
      <c r="AZ105" s="47">
        <v>1</v>
      </c>
      <c r="BA105" s="34">
        <v>0.47733064884558679</v>
      </c>
      <c r="BB105" s="29"/>
      <c r="BC105" s="29"/>
      <c r="BD105" s="29"/>
      <c r="BE105" s="77"/>
      <c r="BF105" s="76">
        <v>0</v>
      </c>
      <c r="BG105" s="36">
        <v>1</v>
      </c>
      <c r="BH105" s="36">
        <v>0.26956984546714025</v>
      </c>
      <c r="BI105" s="29"/>
      <c r="BJ105" s="29"/>
      <c r="BK105" s="29"/>
      <c r="BL105" s="77"/>
      <c r="BM105" s="76">
        <v>0</v>
      </c>
      <c r="BN105" s="47">
        <v>1</v>
      </c>
      <c r="BO105" s="34">
        <v>0</v>
      </c>
      <c r="BP105" s="29"/>
      <c r="BQ105" s="29"/>
      <c r="BR105" s="29"/>
      <c r="BS105" s="77"/>
    </row>
    <row r="106" spans="2:71" x14ac:dyDescent="0.25">
      <c r="B106" s="76">
        <v>1</v>
      </c>
      <c r="C106" s="37">
        <v>1.1637166459911246</v>
      </c>
      <c r="D106" s="37">
        <v>0.39168376156032769</v>
      </c>
      <c r="E106" s="29">
        <f>(C106+C105)*0.5*1</f>
        <v>1.0818583229955623</v>
      </c>
      <c r="F106" s="29">
        <f>((C106-D106)+(C105-D105))*0.5*1</f>
        <v>0.76749443808181073</v>
      </c>
      <c r="G106" s="29">
        <f>((C106+D106)+(C105+D105))*0.5*1</f>
        <v>1.3962222079093138</v>
      </c>
      <c r="H106" s="77"/>
      <c r="I106" s="76">
        <v>1</v>
      </c>
      <c r="J106" s="45">
        <v>1.1195043386027461</v>
      </c>
      <c r="K106" s="37">
        <v>0.43116223350627486</v>
      </c>
      <c r="L106" s="29">
        <f>(J106+J105)*0.5*1</f>
        <v>1.0597521693013729</v>
      </c>
      <c r="M106" s="29">
        <f>((J106-K106)+(J105-K105))*0.5*1</f>
        <v>0.67895892464026009</v>
      </c>
      <c r="N106" s="29">
        <f>((J106+K106)+(J105+K105))*0.5*1</f>
        <v>1.440545413962486</v>
      </c>
      <c r="O106" s="77"/>
      <c r="P106" s="76">
        <v>1</v>
      </c>
      <c r="Q106" s="45">
        <v>1.2259718512392026</v>
      </c>
      <c r="R106" s="35">
        <v>0.4841725686321251</v>
      </c>
      <c r="S106" s="29">
        <f>(Q106+Q105)*0.5*1</f>
        <v>1.1129859256196013</v>
      </c>
      <c r="T106" s="29">
        <f>((Q106-R106)+(Q105-R105))*0.5*1</f>
        <v>0.77052124376592479</v>
      </c>
      <c r="U106" s="29">
        <f>((Q106+R106)+(Q105+R105))*0.5*1</f>
        <v>1.4554506074732778</v>
      </c>
      <c r="V106" s="77"/>
      <c r="W106" s="76">
        <v>1</v>
      </c>
      <c r="X106" s="37">
        <v>1.0038472341268836</v>
      </c>
      <c r="Y106" s="35">
        <v>0.17138134304953959</v>
      </c>
      <c r="Z106" s="29">
        <f>(X106+X105)*0.5*1</f>
        <v>1.0019236170634418</v>
      </c>
      <c r="AA106" s="29">
        <f>((X106-Y106)+(X105-Y105))*0.5*1</f>
        <v>0.84645263409517835</v>
      </c>
      <c r="AB106" s="29">
        <f>((X106+Y106)+(X105+Y105))*0.5*1</f>
        <v>1.1573946000317052</v>
      </c>
      <c r="AC106" s="77"/>
      <c r="AD106" s="76">
        <v>1</v>
      </c>
      <c r="AE106" s="37">
        <v>1.2060446609391837</v>
      </c>
      <c r="AF106" s="37">
        <v>0.52664267076200588</v>
      </c>
      <c r="AG106" s="29">
        <f>(AE106+AE105)*0.5*1</f>
        <v>1.1030223304695919</v>
      </c>
      <c r="AH106" s="29">
        <f>((AE106-AF106)+(AE105-AF105))*0.5*1</f>
        <v>0.71045118465255386</v>
      </c>
      <c r="AI106" s="29">
        <f>((AE106+AF106)+(AE105+AF105))*0.5*1</f>
        <v>1.4955934762866299</v>
      </c>
      <c r="AJ106" s="77"/>
      <c r="AK106" s="76">
        <v>1</v>
      </c>
      <c r="AL106" s="45">
        <v>1.1561737425246916</v>
      </c>
      <c r="AM106" s="35">
        <v>0.37944533497382577</v>
      </c>
      <c r="AN106" s="29">
        <f>(AL106+AL105)*0.5*1</f>
        <v>1.0780868712623457</v>
      </c>
      <c r="AO106" s="29">
        <f>((AL106-AM106)+(AL105-AM105))*0.5*1</f>
        <v>0.77280049959706132</v>
      </c>
      <c r="AP106" s="29">
        <f>((AL106+AM106)+(AL105+AM105))*0.5*1</f>
        <v>1.3833732429276302</v>
      </c>
      <c r="AQ106" s="77"/>
      <c r="AR106" s="76">
        <v>1</v>
      </c>
      <c r="AS106" s="37">
        <v>0.85220815211634782</v>
      </c>
      <c r="AT106" s="37">
        <v>0.3991231057473153</v>
      </c>
      <c r="AU106" s="29">
        <f>(AS106+AS105)*0.5*1</f>
        <v>0.92610407605817391</v>
      </c>
      <c r="AV106" s="29">
        <f>((AS106-AT106)+(AS105-AT105))*0.5*1</f>
        <v>0.60389018344733925</v>
      </c>
      <c r="AW106" s="29">
        <f>((AS106+AT106)+(AS105+AT105))*0.5*1</f>
        <v>1.2483179686690087</v>
      </c>
      <c r="AX106" s="77"/>
      <c r="AY106" s="76">
        <v>1</v>
      </c>
      <c r="AZ106" s="45">
        <v>1.3685656831314237</v>
      </c>
      <c r="BA106" s="35">
        <v>0.62956202328460653</v>
      </c>
      <c r="BB106" s="29">
        <f>(AZ106+AZ105)*0.5*1</f>
        <v>1.1842828415657118</v>
      </c>
      <c r="BC106" s="29">
        <f>((AZ106-BA106)+(AZ105-BA105))*0.5*1</f>
        <v>0.6308365055006151</v>
      </c>
      <c r="BD106" s="29">
        <f>((AZ106+BA106)+(AZ105+BA105))*0.5*1</f>
        <v>1.7377291776308086</v>
      </c>
      <c r="BE106" s="77"/>
      <c r="BF106" s="76">
        <v>1</v>
      </c>
      <c r="BG106" s="37">
        <v>1.2537691246844176</v>
      </c>
      <c r="BH106" s="37">
        <v>0.34458099490437988</v>
      </c>
      <c r="BI106" s="29">
        <f>(BG106+BG105)*0.5*1</f>
        <v>1.1268845623422088</v>
      </c>
      <c r="BJ106" s="29">
        <f>((BG106-BH106)+(BG105-BH105))*0.5*1</f>
        <v>0.81980914215644873</v>
      </c>
      <c r="BK106" s="29">
        <f>((BG106+BH106)+(BG105+BH105))*0.5*1</f>
        <v>1.433959982527969</v>
      </c>
      <c r="BL106" s="77"/>
      <c r="BM106" s="76">
        <v>1</v>
      </c>
      <c r="BN106" s="45">
        <v>7.3190947178236971</v>
      </c>
      <c r="BO106" s="35">
        <v>5.4575428847303904</v>
      </c>
      <c r="BP106" s="29">
        <f>(BN106+BN105)*0.5*1</f>
        <v>4.1595473589118486</v>
      </c>
      <c r="BQ106" s="29">
        <f>((BN106-BO106)+(BN105-BO105))*0.5*1</f>
        <v>1.4307759165466534</v>
      </c>
      <c r="BR106" s="29">
        <f>((BN106+BO106)+(BN105+BO105))*0.5*1</f>
        <v>6.8883188012770438</v>
      </c>
      <c r="BS106" s="77"/>
    </row>
    <row r="107" spans="2:71" x14ac:dyDescent="0.25">
      <c r="B107" s="76">
        <v>2</v>
      </c>
      <c r="C107" s="37">
        <v>0.97979107212982464</v>
      </c>
      <c r="D107" s="37">
        <v>5.4083588289680705E-2</v>
      </c>
      <c r="E107" s="29">
        <f>(C107+C106)*0.5*1</f>
        <v>1.0717538590604745</v>
      </c>
      <c r="F107" s="29">
        <f>((C107-D107)+(C106-D106))*0.5*1</f>
        <v>0.84887018413547044</v>
      </c>
      <c r="G107" s="29">
        <f>((C107+D107)+(C106+D106))*0.5*1</f>
        <v>1.2946375339854788</v>
      </c>
      <c r="H107" s="77"/>
      <c r="I107" s="76">
        <v>2</v>
      </c>
      <c r="J107" s="45">
        <v>0.8579678265551367</v>
      </c>
      <c r="K107" s="37">
        <v>0.32306496603291518</v>
      </c>
      <c r="L107" s="29">
        <f>(J107+J106)*0.5*1</f>
        <v>0.98873608257894141</v>
      </c>
      <c r="M107" s="29">
        <f>((J107-K107)+(J106-K106))*0.5*1</f>
        <v>0.61162248280934639</v>
      </c>
      <c r="N107" s="29">
        <f>((J107+K107)+(J106+K106))*0.5*1</f>
        <v>1.3658496823485364</v>
      </c>
      <c r="O107" s="77"/>
      <c r="P107" s="76">
        <v>2</v>
      </c>
      <c r="Q107" s="45">
        <v>1.3908104283415736</v>
      </c>
      <c r="R107" s="35">
        <v>0.31885971442189154</v>
      </c>
      <c r="S107" s="29">
        <f>(Q107+Q106)*0.5*1</f>
        <v>1.308391139790388</v>
      </c>
      <c r="T107" s="29">
        <f>((Q107-R107)+(Q106-R106))*0.5*1</f>
        <v>0.90687499826337992</v>
      </c>
      <c r="U107" s="29">
        <f>((Q107+R107)+(Q106+R106))*0.5*1</f>
        <v>1.7099072813173963</v>
      </c>
      <c r="V107" s="77"/>
      <c r="W107" s="76">
        <v>2</v>
      </c>
      <c r="X107" s="37">
        <v>1.1067968325293513</v>
      </c>
      <c r="Y107" s="35">
        <v>9.9640454491181335E-2</v>
      </c>
      <c r="Z107" s="29">
        <f>(X107+X106)*0.5*1</f>
        <v>1.0553220333281175</v>
      </c>
      <c r="AA107" s="29">
        <f>((X107-Y107)+(X106-Y106))*0.5*1</f>
        <v>0.91981113455775709</v>
      </c>
      <c r="AB107" s="29">
        <f>((X107+Y107)+(X106+Y106))*0.5*1</f>
        <v>1.1908329320984778</v>
      </c>
      <c r="AC107" s="77"/>
      <c r="AD107" s="76">
        <v>2</v>
      </c>
      <c r="AE107" s="37">
        <v>1.4256441637358395</v>
      </c>
      <c r="AF107" s="37">
        <v>0.60692010223067971</v>
      </c>
      <c r="AG107" s="29">
        <f>(AE107+AE106)*0.5*1</f>
        <v>1.3158444123375115</v>
      </c>
      <c r="AH107" s="29">
        <f>((AE107-AF107)+(AE106-AF106))*0.5*1</f>
        <v>0.74906302584116879</v>
      </c>
      <c r="AI107" s="29">
        <f>((AE107+AF107)+(AE106+AF106))*0.5*1</f>
        <v>1.8826257988338544</v>
      </c>
      <c r="AJ107" s="77"/>
      <c r="AK107" s="76">
        <v>2</v>
      </c>
      <c r="AL107" s="45">
        <v>1.8248670148059445</v>
      </c>
      <c r="AM107" s="35">
        <v>0.58870102157674464</v>
      </c>
      <c r="AN107" s="29">
        <f>(AL107+AL106)*0.5*1</f>
        <v>1.4905203786653181</v>
      </c>
      <c r="AO107" s="29">
        <f>((AL107-AM107)+(AL106-AM106))*0.5*1</f>
        <v>1.0064472003900329</v>
      </c>
      <c r="AP107" s="29">
        <f>((AL107+AM107)+(AL106+AM106))*0.5*1</f>
        <v>1.9745935569406032</v>
      </c>
      <c r="AQ107" s="77"/>
      <c r="AR107" s="76">
        <v>2</v>
      </c>
      <c r="AS107" s="37">
        <v>1.1551822005424168</v>
      </c>
      <c r="AT107" s="37">
        <v>0.38513859204215839</v>
      </c>
      <c r="AU107" s="29">
        <f>(AS107+AS106)*0.5*1</f>
        <v>1.0036951763293822</v>
      </c>
      <c r="AV107" s="29">
        <f>((AS107-AT107)+(AS106-AT106))*0.5*1</f>
        <v>0.6115643274346455</v>
      </c>
      <c r="AW107" s="29">
        <f>((AS107+AT107)+(AS106+AT106))*0.5*1</f>
        <v>1.3958260252241192</v>
      </c>
      <c r="AX107" s="77"/>
      <c r="AY107" s="76">
        <v>2</v>
      </c>
      <c r="AZ107" s="45">
        <v>0.65700264678793163</v>
      </c>
      <c r="BA107" s="35">
        <v>0.12833061476368463</v>
      </c>
      <c r="BB107" s="29">
        <f>(AZ107+AZ106)*0.5*1</f>
        <v>1.0127841649596776</v>
      </c>
      <c r="BC107" s="29">
        <f>((AZ107-BA107)+(AZ106-BA106))*0.5*1</f>
        <v>0.63383784593553205</v>
      </c>
      <c r="BD107" s="29">
        <f>((AZ107+BA107)+(AZ106+BA106))*0.5*1</f>
        <v>1.3917304839838232</v>
      </c>
      <c r="BE107" s="77"/>
      <c r="BF107" s="76">
        <v>2</v>
      </c>
      <c r="BG107" s="37">
        <v>1.058308594728153</v>
      </c>
      <c r="BH107" s="37">
        <v>0.43327178760406482</v>
      </c>
      <c r="BI107" s="29">
        <f>(BG107+BG106)*0.5*1</f>
        <v>1.1560388597062854</v>
      </c>
      <c r="BJ107" s="29">
        <f>((BG107-BH107)+(BG106-BH106))*0.5*1</f>
        <v>0.76711246845206293</v>
      </c>
      <c r="BK107" s="29">
        <f>((BG107+BH107)+(BG106+BH106))*0.5*1</f>
        <v>1.5449652509605076</v>
      </c>
      <c r="BL107" s="77"/>
      <c r="BM107" s="76">
        <v>2</v>
      </c>
      <c r="BN107" s="45">
        <v>54.935874601474154</v>
      </c>
      <c r="BO107" s="35">
        <v>40.059691567771125</v>
      </c>
      <c r="BP107" s="29">
        <f>(BN107+BN106)*0.5*1</f>
        <v>31.127484659648925</v>
      </c>
      <c r="BQ107" s="29">
        <f>((BN107-BO107)+(BN106-BO106))*0.5*1</f>
        <v>8.3688674333981687</v>
      </c>
      <c r="BR107" s="29">
        <f>((BN107+BO107)+(BN106+BO106))*0.5*1</f>
        <v>53.886101885899684</v>
      </c>
      <c r="BS107" s="77"/>
    </row>
    <row r="108" spans="2:71" x14ac:dyDescent="0.25">
      <c r="B108" s="76">
        <v>4</v>
      </c>
      <c r="C108" s="37">
        <v>0.66876267078491736</v>
      </c>
      <c r="D108" s="37">
        <v>3.5233726151232235E-2</v>
      </c>
      <c r="E108" s="29">
        <f>(C108+C107)*0.5*2</f>
        <v>1.6485537429147419</v>
      </c>
      <c r="F108" s="29">
        <f>((C108-D108)+(C107-D107))*0.5*2</f>
        <v>1.5592364284738292</v>
      </c>
      <c r="G108" s="29">
        <f>((C108+D108)+(C107+D107))*0.5*2</f>
        <v>1.7378710573556548</v>
      </c>
      <c r="H108" s="77"/>
      <c r="I108" s="76">
        <v>4</v>
      </c>
      <c r="J108" s="45">
        <v>1.1027999544776366</v>
      </c>
      <c r="K108" s="37">
        <v>0.56014329082560255</v>
      </c>
      <c r="L108" s="29">
        <f>(J108+J107)*0.5*2</f>
        <v>1.9607677810327733</v>
      </c>
      <c r="M108" s="29">
        <f>((J108-K108)+(J107-K107))*0.5*2</f>
        <v>1.0775595241742555</v>
      </c>
      <c r="N108" s="29">
        <f>((J108+K108)+(J107+K107))*0.5*2</f>
        <v>2.8439760378912911</v>
      </c>
      <c r="O108" s="77"/>
      <c r="P108" s="76">
        <v>4</v>
      </c>
      <c r="Q108" s="45">
        <v>0.84426429907227585</v>
      </c>
      <c r="R108" s="35">
        <v>0.15222409566661901</v>
      </c>
      <c r="S108" s="29">
        <f>(Q108+Q107)*0.5*2</f>
        <v>2.2350747274138496</v>
      </c>
      <c r="T108" s="29">
        <f>((Q108-R108)+(Q107-R107))*0.5*2</f>
        <v>1.763990917325339</v>
      </c>
      <c r="U108" s="29">
        <f>((Q108+R108)+(Q107+R107))*0.5*2</f>
        <v>2.7061585375023598</v>
      </c>
      <c r="V108" s="77"/>
      <c r="W108" s="76">
        <v>4</v>
      </c>
      <c r="X108" s="37">
        <v>0.86988102666806977</v>
      </c>
      <c r="Y108" s="35">
        <v>0.19961954355927256</v>
      </c>
      <c r="Z108" s="29">
        <f>(X108+X107)*0.5*2</f>
        <v>1.9766778591974212</v>
      </c>
      <c r="AA108" s="29">
        <f>((X108-Y108)+(X107-Y107))*0.5*2</f>
        <v>1.6774178611469672</v>
      </c>
      <c r="AB108" s="29">
        <f>((X108+Y108)+(X107+Y107))*0.5*2</f>
        <v>2.2759378572478752</v>
      </c>
      <c r="AC108" s="77"/>
      <c r="AD108" s="76">
        <v>4</v>
      </c>
      <c r="AE108" s="37">
        <v>0.32164270500707387</v>
      </c>
      <c r="AF108" s="37">
        <v>0.20876287290215534</v>
      </c>
      <c r="AG108" s="29">
        <f>(AE108+AE107)*0.5*2</f>
        <v>1.7472868687429133</v>
      </c>
      <c r="AH108" s="29">
        <f>((AE108-AF108)+(AE107-AF107))*0.5*2</f>
        <v>0.93160389361007834</v>
      </c>
      <c r="AI108" s="29">
        <f>((AE108+AF108)+(AE107+AF107))*0.5*2</f>
        <v>2.5629698438757487</v>
      </c>
      <c r="AJ108" s="77"/>
      <c r="AK108" s="76">
        <v>4</v>
      </c>
      <c r="AL108" s="45">
        <v>0.88269721905368403</v>
      </c>
      <c r="AM108" s="35">
        <v>0.31656017901434047</v>
      </c>
      <c r="AN108" s="29">
        <f>(AL108+AL107)*0.5*2</f>
        <v>2.7075642338596286</v>
      </c>
      <c r="AO108" s="29">
        <f>((AL108-AM108)+(AL107-AM107))*0.5*2</f>
        <v>1.8023030332685435</v>
      </c>
      <c r="AP108" s="29">
        <f>((AL108+AM108)+(AL107+AM107))*0.5*2</f>
        <v>3.6128254344507136</v>
      </c>
      <c r="AQ108" s="77"/>
      <c r="AR108" s="76">
        <v>4</v>
      </c>
      <c r="AS108" s="37">
        <v>0.97830591441869574</v>
      </c>
      <c r="AT108" s="37">
        <v>0.29791022092077185</v>
      </c>
      <c r="AU108" s="29">
        <f>(AS108+AS107)*0.5*2</f>
        <v>2.1334881149611125</v>
      </c>
      <c r="AV108" s="29">
        <f>((AS108-AT108)+(AS107-AT107))*0.5*2</f>
        <v>1.4504393019981823</v>
      </c>
      <c r="AW108" s="29">
        <f>((AS108+AT108)+(AS107+AT107))*0.5*2</f>
        <v>2.8165369279240426</v>
      </c>
      <c r="AX108" s="77"/>
      <c r="AY108" s="76">
        <v>4</v>
      </c>
      <c r="AZ108" s="45">
        <v>1.0947822225897974</v>
      </c>
      <c r="BA108" s="35">
        <v>0.15762614902298355</v>
      </c>
      <c r="BB108" s="29">
        <f>(AZ108+AZ107)*0.5*2</f>
        <v>1.7517848693777291</v>
      </c>
      <c r="BC108" s="29">
        <f>((AZ108-BA108)+(AZ107-BA107))*0.5*2</f>
        <v>1.4658281055910609</v>
      </c>
      <c r="BD108" s="29">
        <f>((AZ108+BA108)+(AZ107+BA107))*0.5*2</f>
        <v>2.0377416331643969</v>
      </c>
      <c r="BE108" s="77"/>
      <c r="BF108" s="76">
        <v>4</v>
      </c>
      <c r="BG108" s="37">
        <v>0.625185937926512</v>
      </c>
      <c r="BH108" s="37">
        <v>0.29478047613575437</v>
      </c>
      <c r="BI108" s="29">
        <f>(BG108+BG107)*0.5*2</f>
        <v>1.6834945326546649</v>
      </c>
      <c r="BJ108" s="29">
        <f>((BG108-BH108)+(BG107-BH107))*0.5*2</f>
        <v>0.95544226891484585</v>
      </c>
      <c r="BK108" s="29">
        <f>((BG108+BH108)+(BG107+BH107))*0.5*2</f>
        <v>2.4115467963944841</v>
      </c>
      <c r="BL108" s="77"/>
      <c r="BM108" s="76">
        <v>4</v>
      </c>
      <c r="BN108" s="45">
        <v>134.66465144528379</v>
      </c>
      <c r="BO108" s="35">
        <v>66.775239704292076</v>
      </c>
      <c r="BP108" s="29">
        <f>(BN108+BN107)*0.5*2</f>
        <v>189.60052604675795</v>
      </c>
      <c r="BQ108" s="29">
        <f>((BN108-BO108)+(BN107-BO107))*0.5*2</f>
        <v>82.765594774694748</v>
      </c>
      <c r="BR108" s="29">
        <f>((BN108+BO108)+(BN107+BO107))*0.5*2</f>
        <v>296.43545731882114</v>
      </c>
      <c r="BS108" s="77"/>
    </row>
    <row r="109" spans="2:71" x14ac:dyDescent="0.25">
      <c r="B109" s="76">
        <v>6</v>
      </c>
      <c r="C109" s="37">
        <v>0.71820849400598119</v>
      </c>
      <c r="D109" s="37">
        <v>0.15713475639706204</v>
      </c>
      <c r="E109" s="29">
        <f>(C109+C108)*0.5*2</f>
        <v>1.3869711647908987</v>
      </c>
      <c r="F109" s="29">
        <f>((C109-D109)+(C108-D108))*0.5*2</f>
        <v>1.1946026822426044</v>
      </c>
      <c r="G109" s="29">
        <f>((C109+D109)+(C108+D108))*0.5*2</f>
        <v>1.5793396473391927</v>
      </c>
      <c r="H109" s="77"/>
      <c r="I109" s="76">
        <v>6</v>
      </c>
      <c r="J109" s="45">
        <v>0.78762886517305941</v>
      </c>
      <c r="K109" s="37">
        <v>0.13445512565734441</v>
      </c>
      <c r="L109" s="29">
        <f>(J109+J108)*0.5*2</f>
        <v>1.890428819650696</v>
      </c>
      <c r="M109" s="29">
        <f>((J109-K109)+(J108-K108))*0.5*2</f>
        <v>1.1958304031677489</v>
      </c>
      <c r="N109" s="29">
        <f>((J109+K109)+(J108+K108))*0.5*2</f>
        <v>2.585027236133643</v>
      </c>
      <c r="O109" s="77"/>
      <c r="P109" s="76">
        <v>6</v>
      </c>
      <c r="Q109" s="45">
        <v>0.61904902366954617</v>
      </c>
      <c r="R109" s="35">
        <v>5.7565466489513467E-2</v>
      </c>
      <c r="S109" s="29">
        <f>(Q109+Q108)*0.5*2</f>
        <v>1.463313322741822</v>
      </c>
      <c r="T109" s="29">
        <f>((Q109-R109)+(Q108-R108))*0.5*2</f>
        <v>1.2535237605856895</v>
      </c>
      <c r="U109" s="29">
        <f>((Q109+R109)+(Q108+R108))*0.5*2</f>
        <v>1.6731028848979546</v>
      </c>
      <c r="V109" s="77"/>
      <c r="W109" s="76">
        <v>6</v>
      </c>
      <c r="X109" s="37">
        <v>0.91120602062573741</v>
      </c>
      <c r="Y109" s="35">
        <v>0.11580496325305946</v>
      </c>
      <c r="Z109" s="29">
        <f>(X109+X108)*0.5*2</f>
        <v>1.7810870472938072</v>
      </c>
      <c r="AA109" s="29">
        <f>((X109-Y109)+(X108-Y108))*0.5*2</f>
        <v>1.4656625404814752</v>
      </c>
      <c r="AB109" s="29">
        <f>((X109+Y109)+(X108+Y108))*0.5*2</f>
        <v>2.0965115541061392</v>
      </c>
      <c r="AC109" s="77"/>
      <c r="AD109" s="76">
        <v>6</v>
      </c>
      <c r="AE109" s="37">
        <v>0.69407071158732514</v>
      </c>
      <c r="AF109" s="37">
        <v>0.28419238039753891</v>
      </c>
      <c r="AG109" s="29">
        <f>(AE109+AE108)*0.5*2</f>
        <v>1.0157134165943991</v>
      </c>
      <c r="AH109" s="29">
        <f>((AE109-AF109)+(AE108-AF108))*0.5*2</f>
        <v>0.5227581632947047</v>
      </c>
      <c r="AI109" s="29">
        <f>((AE109+AF109)+(AE108+AF108))*0.5*2</f>
        <v>1.5086686698940932</v>
      </c>
      <c r="AJ109" s="77"/>
      <c r="AK109" s="76">
        <v>6</v>
      </c>
      <c r="AL109" s="45">
        <v>0.86586675439359173</v>
      </c>
      <c r="AM109" s="35">
        <v>6.7832323366102371E-2</v>
      </c>
      <c r="AN109" s="29">
        <f>(AL109+AL108)*0.5*2</f>
        <v>1.7485639734472758</v>
      </c>
      <c r="AO109" s="29">
        <f>((AL109-AM109)+(AL108-AM108))*0.5*2</f>
        <v>1.3641714710668329</v>
      </c>
      <c r="AP109" s="29">
        <f>((AL109+AM109)+(AL108+AM108))*0.5*2</f>
        <v>2.1329564758277186</v>
      </c>
      <c r="AQ109" s="77"/>
      <c r="AR109" s="76">
        <v>6</v>
      </c>
      <c r="AS109" s="37">
        <v>0.62527762850712709</v>
      </c>
      <c r="AT109" s="37">
        <v>0.26442225251377099</v>
      </c>
      <c r="AU109" s="29">
        <f>(AS109+AS108)*0.5*2</f>
        <v>1.6035835429258229</v>
      </c>
      <c r="AV109" s="29">
        <f>((AS109-AT109)+(AS108-AT108))*0.5*2</f>
        <v>1.04125106949128</v>
      </c>
      <c r="AW109" s="29">
        <f>((AS109+AT109)+(AS108+AT108))*0.5*2</f>
        <v>2.1659160163603657</v>
      </c>
      <c r="AX109" s="77"/>
      <c r="AY109" s="76">
        <v>6</v>
      </c>
      <c r="AZ109" s="45">
        <v>1.0804988559759319</v>
      </c>
      <c r="BA109" s="35">
        <v>7.408361892946691E-2</v>
      </c>
      <c r="BB109" s="29">
        <f>(AZ109+AZ108)*0.5*2</f>
        <v>2.1752810785657291</v>
      </c>
      <c r="BC109" s="29">
        <f>((AZ109-BA109)+(AZ108-BA108))*0.5*2</f>
        <v>1.9435713106132788</v>
      </c>
      <c r="BD109" s="29">
        <f>((AZ109+BA109)+(AZ108+BA108))*0.5*2</f>
        <v>2.4069908465181795</v>
      </c>
      <c r="BE109" s="77"/>
      <c r="BF109" s="76">
        <v>6</v>
      </c>
      <c r="BG109" s="37">
        <v>1.2527321469546322</v>
      </c>
      <c r="BH109" s="37">
        <v>1.8419349611938023E-2</v>
      </c>
      <c r="BI109" s="29">
        <f>(BG109+BG108)*0.5*2</f>
        <v>1.8779180848811441</v>
      </c>
      <c r="BJ109" s="29">
        <f>((BG109-BH109)+(BG108-BH108))*0.5*2</f>
        <v>1.5647182591334519</v>
      </c>
      <c r="BK109" s="29">
        <f>((BG109+BH109)+(BG108+BH108))*0.5*2</f>
        <v>2.1911179106288365</v>
      </c>
      <c r="BL109" s="77"/>
      <c r="BM109" s="76">
        <v>6</v>
      </c>
      <c r="BN109" s="45">
        <v>593.92890540054702</v>
      </c>
      <c r="BO109" s="35">
        <v>403.3932485176677</v>
      </c>
      <c r="BP109" s="29">
        <f>(BN109+BN108)*0.5*2</f>
        <v>728.59355684583079</v>
      </c>
      <c r="BQ109" s="29">
        <f>((BN109-BO109)+(BN108-BO108))*0.5*2</f>
        <v>258.42506862387103</v>
      </c>
      <c r="BR109" s="29">
        <f>((BN109+BO109)+(BN108+BO108))*0.5*2</f>
        <v>1198.7620450677907</v>
      </c>
      <c r="BS109" s="77"/>
    </row>
    <row r="110" spans="2:71" x14ac:dyDescent="0.25">
      <c r="B110" s="7"/>
      <c r="C110" s="6"/>
      <c r="D110" s="6"/>
      <c r="E110" s="78">
        <f>SUM(E106:E109)</f>
        <v>5.1891370897616778</v>
      </c>
      <c r="F110" s="79">
        <f t="shared" ref="F110:G110" si="74">SUM(F106:F109)</f>
        <v>4.3702037329337147</v>
      </c>
      <c r="G110" s="79">
        <f t="shared" si="74"/>
        <v>6.00807044658964</v>
      </c>
      <c r="H110" s="80">
        <f>E110-F110</f>
        <v>0.81893335682796309</v>
      </c>
      <c r="I110" s="7"/>
      <c r="J110" s="6"/>
      <c r="K110" s="6"/>
      <c r="L110" s="78">
        <f>SUM(L106:L109)</f>
        <v>5.8996848525637837</v>
      </c>
      <c r="M110" s="79">
        <f t="shared" ref="M110:N110" si="75">SUM(M106:M109)</f>
        <v>3.5639713347916109</v>
      </c>
      <c r="N110" s="79">
        <f t="shared" si="75"/>
        <v>8.2353983703359557</v>
      </c>
      <c r="O110" s="80">
        <f>L110-M110</f>
        <v>2.3357135177721728</v>
      </c>
      <c r="P110" s="7"/>
      <c r="Q110" s="81"/>
      <c r="R110" s="81"/>
      <c r="S110" s="78">
        <f>SUM(S106:S109)</f>
        <v>6.1197651155656612</v>
      </c>
      <c r="T110" s="79">
        <f t="shared" ref="T110:U110" si="76">SUM(T106:T109)</f>
        <v>4.6949109199403338</v>
      </c>
      <c r="U110" s="79">
        <f t="shared" si="76"/>
        <v>7.5446193111909885</v>
      </c>
      <c r="V110" s="80">
        <f>S110-T110</f>
        <v>1.4248541956253273</v>
      </c>
      <c r="W110" s="7"/>
      <c r="X110" s="81"/>
      <c r="Y110" s="81"/>
      <c r="Z110" s="78">
        <f>SUM(Z106:Z109)</f>
        <v>5.8150105568827879</v>
      </c>
      <c r="AA110" s="79">
        <f t="shared" ref="AA110:AB110" si="77">SUM(AA106:AA109)</f>
        <v>4.9093441702813774</v>
      </c>
      <c r="AB110" s="79">
        <f t="shared" si="77"/>
        <v>6.7206769434841975</v>
      </c>
      <c r="AC110" s="80">
        <f>Z110-AA110</f>
        <v>0.90566638660141052</v>
      </c>
      <c r="AD110" s="7"/>
      <c r="AE110" s="81"/>
      <c r="AF110" s="81"/>
      <c r="AG110" s="78">
        <f>SUM(AG106:AG109)</f>
        <v>5.1818670281444152</v>
      </c>
      <c r="AH110" s="79">
        <f t="shared" ref="AH110:AI110" si="78">SUM(AH106:AH109)</f>
        <v>2.9138762673985052</v>
      </c>
      <c r="AI110" s="79">
        <f t="shared" si="78"/>
        <v>7.4498577888903261</v>
      </c>
      <c r="AJ110" s="80">
        <f>AG110-AH110</f>
        <v>2.26799076074591</v>
      </c>
      <c r="AK110" s="7"/>
      <c r="AL110" s="81"/>
      <c r="AM110" s="81"/>
      <c r="AN110" s="78">
        <f>SUM(AN106:AN109)</f>
        <v>7.0247354572345682</v>
      </c>
      <c r="AO110" s="79">
        <f t="shared" ref="AO110:AP110" si="79">SUM(AO106:AO109)</f>
        <v>4.94572220432247</v>
      </c>
      <c r="AP110" s="79">
        <f t="shared" si="79"/>
        <v>9.1037487101466645</v>
      </c>
      <c r="AQ110" s="80">
        <f>AN110-AO110</f>
        <v>2.0790132529120982</v>
      </c>
      <c r="AR110" s="7"/>
      <c r="AS110" s="81"/>
      <c r="AT110" s="81"/>
      <c r="AU110" s="78">
        <f>SUM(AU106:AU109)</f>
        <v>5.6668709102744916</v>
      </c>
      <c r="AV110" s="79">
        <f t="shared" ref="AV110:AW110" si="80">SUM(AV106:AV109)</f>
        <v>3.7071448823714475</v>
      </c>
      <c r="AW110" s="79">
        <f t="shared" si="80"/>
        <v>7.6265969381775358</v>
      </c>
      <c r="AX110" s="80">
        <f>AU110-AV110</f>
        <v>1.9597260279030442</v>
      </c>
      <c r="AY110" s="7"/>
      <c r="AZ110" s="81"/>
      <c r="BA110" s="81"/>
      <c r="BB110" s="78">
        <f>SUM(BB106:BB109)</f>
        <v>6.1241329544688483</v>
      </c>
      <c r="BC110" s="79">
        <f t="shared" ref="BC110:BD110" si="81">SUM(BC106:BC109)</f>
        <v>4.6740737676404871</v>
      </c>
      <c r="BD110" s="79">
        <f t="shared" si="81"/>
        <v>7.5741921412972077</v>
      </c>
      <c r="BE110" s="80">
        <f>BB110-BC110</f>
        <v>1.4500591868283612</v>
      </c>
      <c r="BF110" s="7"/>
      <c r="BG110" s="6"/>
      <c r="BH110" s="6"/>
      <c r="BI110" s="78">
        <f>SUM(BI106:BI109)</f>
        <v>5.8443360395843031</v>
      </c>
      <c r="BJ110" s="79">
        <f t="shared" ref="BJ110:BK110" si="82">SUM(BJ106:BJ109)</f>
        <v>4.1070821386568088</v>
      </c>
      <c r="BK110" s="79">
        <f t="shared" si="82"/>
        <v>7.5815899405117975</v>
      </c>
      <c r="BL110" s="80">
        <f>BI110-BJ110</f>
        <v>1.7372539009274943</v>
      </c>
      <c r="BM110" s="7"/>
      <c r="BN110" s="6"/>
      <c r="BO110" s="82"/>
      <c r="BP110" s="78">
        <f>SUM(BP106:BP109)</f>
        <v>953.48111491114946</v>
      </c>
      <c r="BQ110" s="79">
        <f t="shared" ref="BQ110:BR110" si="83">SUM(BQ106:BQ109)</f>
        <v>350.99030674851059</v>
      </c>
      <c r="BR110" s="79">
        <f t="shared" si="83"/>
        <v>1555.9719230737887</v>
      </c>
      <c r="BS110" s="80">
        <f>BP110-BQ110</f>
        <v>602.49080816263881</v>
      </c>
    </row>
    <row r="111" spans="2:71" x14ac:dyDescent="0.25">
      <c r="B111" s="3"/>
      <c r="C111" s="2"/>
      <c r="D111" s="2"/>
      <c r="E111" s="83"/>
      <c r="F111" s="84"/>
      <c r="G111" s="84"/>
      <c r="H111" s="85"/>
      <c r="I111" s="3"/>
      <c r="J111" s="2"/>
      <c r="K111" s="2"/>
      <c r="L111" s="83"/>
      <c r="M111" s="84"/>
      <c r="N111" s="84"/>
      <c r="O111" s="85"/>
      <c r="P111" s="3"/>
      <c r="Q111" s="2"/>
      <c r="R111" s="2"/>
      <c r="S111" s="83"/>
      <c r="T111" s="84"/>
      <c r="U111" s="84"/>
      <c r="V111" s="85"/>
      <c r="W111" s="3"/>
      <c r="X111" s="2"/>
      <c r="Y111" s="2"/>
      <c r="Z111" s="83"/>
      <c r="AA111" s="84"/>
      <c r="AB111" s="84"/>
      <c r="AC111" s="85"/>
      <c r="AD111" s="3"/>
      <c r="AE111" s="2"/>
      <c r="AF111" s="2"/>
      <c r="AG111" s="83"/>
      <c r="AH111" s="84"/>
      <c r="AI111" s="84"/>
      <c r="AJ111" s="85"/>
      <c r="AK111" s="3"/>
      <c r="AL111" s="2"/>
      <c r="AM111" s="2"/>
      <c r="AN111" s="83"/>
      <c r="AO111" s="84"/>
      <c r="AP111" s="84"/>
      <c r="AQ111" s="85"/>
      <c r="AR111" s="3"/>
      <c r="AS111" s="2"/>
      <c r="AT111" s="2"/>
      <c r="AU111" s="83"/>
      <c r="AV111" s="84"/>
      <c r="AW111" s="84"/>
      <c r="AX111" s="85"/>
      <c r="AY111" s="3"/>
      <c r="AZ111" s="2"/>
      <c r="BA111" s="2"/>
      <c r="BB111" s="83"/>
      <c r="BC111" s="84"/>
      <c r="BD111" s="84"/>
      <c r="BE111" s="85"/>
      <c r="BF111" s="3"/>
      <c r="BG111" s="2"/>
      <c r="BH111" s="2"/>
      <c r="BI111" s="83"/>
      <c r="BJ111" s="84"/>
      <c r="BK111" s="84"/>
      <c r="BL111" s="85"/>
      <c r="BM111" s="3"/>
      <c r="BN111" s="2"/>
      <c r="BO111" s="2"/>
      <c r="BP111" s="83"/>
      <c r="BQ111" s="84"/>
      <c r="BR111" s="84"/>
      <c r="BS111" s="85"/>
    </row>
    <row r="112" spans="2:71" x14ac:dyDescent="0.25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</row>
    <row r="113" spans="2:71" x14ac:dyDescent="0.25">
      <c r="B113" s="86" t="s">
        <v>41</v>
      </c>
      <c r="C113" s="87" t="s">
        <v>36</v>
      </c>
      <c r="D113" s="87" t="s">
        <v>39</v>
      </c>
      <c r="E113" s="87" t="s">
        <v>37</v>
      </c>
      <c r="F113" s="87" t="s">
        <v>38</v>
      </c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</row>
    <row r="114" spans="2:71" x14ac:dyDescent="0.25">
      <c r="B114" t="s">
        <v>1</v>
      </c>
      <c r="C114" s="78">
        <v>5.1891370897616778</v>
      </c>
      <c r="D114" s="80">
        <v>0.81893335682796309</v>
      </c>
      <c r="E114">
        <v>4.3702037329337147</v>
      </c>
      <c r="F114">
        <v>6.00807044658964</v>
      </c>
      <c r="G114" s="9"/>
      <c r="H114" s="80"/>
      <c r="I114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</row>
    <row r="115" spans="2:71" x14ac:dyDescent="0.25">
      <c r="B115" t="s">
        <v>2</v>
      </c>
      <c r="C115" s="9">
        <v>5.8996848525637837</v>
      </c>
      <c r="D115" s="9">
        <v>2.3357135177721728</v>
      </c>
      <c r="E115" s="9">
        <v>3.5639713347916109</v>
      </c>
      <c r="F115" s="9">
        <v>8.2353983703359557</v>
      </c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</row>
    <row r="116" spans="2:71" x14ac:dyDescent="0.25">
      <c r="B116" t="s">
        <v>3</v>
      </c>
      <c r="C116" s="9">
        <v>6.1197651155656612</v>
      </c>
      <c r="D116" s="9">
        <v>1.4248541956253273</v>
      </c>
      <c r="E116" s="9">
        <v>4.6949109199403338</v>
      </c>
      <c r="F116" s="9">
        <v>7.5446193111909885</v>
      </c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</row>
    <row r="117" spans="2:71" x14ac:dyDescent="0.25">
      <c r="B117" t="s">
        <v>4</v>
      </c>
      <c r="C117" s="9">
        <v>5.8150105568827879</v>
      </c>
      <c r="D117" s="9">
        <v>0.90566638660141052</v>
      </c>
      <c r="E117" s="9">
        <v>4.9093441702813774</v>
      </c>
      <c r="F117" s="9">
        <v>6.7206769434841975</v>
      </c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</row>
    <row r="118" spans="2:71" x14ac:dyDescent="0.25">
      <c r="B118" t="s">
        <v>18</v>
      </c>
      <c r="C118" s="9">
        <v>5.1818670281444152</v>
      </c>
      <c r="D118" s="9">
        <v>2.26799076074591</v>
      </c>
      <c r="E118" s="9">
        <v>2.9138762673985052</v>
      </c>
      <c r="F118" s="9">
        <v>7.4498577888903261</v>
      </c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</row>
    <row r="119" spans="2:71" x14ac:dyDescent="0.25">
      <c r="B119" t="s">
        <v>19</v>
      </c>
      <c r="C119" s="9">
        <v>7.0247354572345682</v>
      </c>
      <c r="D119" s="9">
        <v>2.0790132529120982</v>
      </c>
      <c r="E119" s="9">
        <v>4.94572220432247</v>
      </c>
      <c r="F119" s="9">
        <v>9.1037487101466645</v>
      </c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</row>
    <row r="120" spans="2:71" x14ac:dyDescent="0.25">
      <c r="B120" t="s">
        <v>20</v>
      </c>
      <c r="C120" s="9">
        <v>5.6668709102744916</v>
      </c>
      <c r="D120" s="9">
        <v>1.9597260279030442</v>
      </c>
      <c r="E120" s="9">
        <v>3.7071448823714475</v>
      </c>
      <c r="F120" s="9">
        <v>7.6265969381775358</v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</row>
    <row r="121" spans="2:71" x14ac:dyDescent="0.25">
      <c r="B121" t="s">
        <v>21</v>
      </c>
      <c r="C121" s="9">
        <v>6.1241329544688483</v>
      </c>
      <c r="D121" s="9">
        <v>1.4500591868283612</v>
      </c>
      <c r="E121" s="9">
        <v>4.6740737676404871</v>
      </c>
      <c r="F121" s="9">
        <v>7.5741921412972077</v>
      </c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</row>
    <row r="122" spans="2:71" x14ac:dyDescent="0.25">
      <c r="B122" t="s">
        <v>42</v>
      </c>
      <c r="C122" s="9">
        <v>5.8443360395843031</v>
      </c>
      <c r="D122" s="9">
        <v>1.7372539009274943</v>
      </c>
      <c r="E122" s="9">
        <v>4.1070821386568088</v>
      </c>
      <c r="F122" s="9">
        <v>7.5815899405117975</v>
      </c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</row>
    <row r="123" spans="2:71" x14ac:dyDescent="0.25">
      <c r="B123" s="8" t="s">
        <v>23</v>
      </c>
      <c r="C123" s="78">
        <v>953.48111491114946</v>
      </c>
      <c r="D123" s="79">
        <v>602.49080816263881</v>
      </c>
      <c r="E123" s="79">
        <v>350.99030674851059</v>
      </c>
      <c r="F123" s="80">
        <v>1555.9719230737887</v>
      </c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</row>
    <row r="124" spans="2:71" x14ac:dyDescent="0.25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</row>
    <row r="125" spans="2:71" x14ac:dyDescent="0.25">
      <c r="B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24"/>
  <sheetViews>
    <sheetView topLeftCell="A94" zoomScale="85" zoomScaleNormal="85" zoomScalePageLayoutView="85" workbookViewId="0">
      <selection activeCell="C113" sqref="C113:C116"/>
    </sheetView>
  </sheetViews>
  <sheetFormatPr defaultColWidth="11" defaultRowHeight="15" x14ac:dyDescent="0.25"/>
  <cols>
    <col min="1" max="5" width="11" style="20"/>
    <col min="6" max="8" width="12.28515625" style="20" bestFit="1" customWidth="1"/>
    <col min="9" max="14" width="11" style="20"/>
    <col min="15" max="15" width="12.28515625" style="20" bestFit="1" customWidth="1"/>
    <col min="16" max="42" width="11" style="20"/>
    <col min="43" max="43" width="12.28515625" style="20" bestFit="1" customWidth="1"/>
    <col min="44" max="55" width="11" style="20"/>
    <col min="56" max="57" width="12.28515625" style="20" bestFit="1" customWidth="1"/>
    <col min="58" max="62" width="11" style="20"/>
    <col min="63" max="64" width="12.28515625" style="20" bestFit="1" customWidth="1"/>
    <col min="65" max="76" width="11" style="20"/>
    <col min="77" max="78" width="12.28515625" style="20" bestFit="1" customWidth="1"/>
    <col min="79" max="16384" width="11" style="20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52" t="s">
        <v>3</v>
      </c>
      <c r="Z3" s="43"/>
      <c r="AA3" s="43"/>
      <c r="AB3" s="43"/>
      <c r="AC3" s="43"/>
      <c r="AD3" s="43"/>
      <c r="AE3" s="44"/>
      <c r="AF3" s="52" t="s">
        <v>5</v>
      </c>
      <c r="AG3" s="43"/>
      <c r="AH3" s="43"/>
      <c r="AI3" s="43"/>
      <c r="AJ3" s="43"/>
      <c r="AK3" s="43"/>
      <c r="AL3" s="44"/>
      <c r="AM3" s="52" t="s">
        <v>30</v>
      </c>
      <c r="AN3" s="43"/>
      <c r="AO3" s="43"/>
      <c r="AP3" s="43"/>
      <c r="AQ3" s="43"/>
      <c r="AR3" s="43"/>
      <c r="AS3" s="44"/>
      <c r="AT3" s="52" t="s">
        <v>6</v>
      </c>
      <c r="AU3" s="43"/>
      <c r="AV3" s="43"/>
      <c r="AW3" s="43"/>
      <c r="AX3" s="43"/>
      <c r="AY3" s="43"/>
      <c r="AZ3" s="44"/>
      <c r="BA3" s="52" t="s">
        <v>7</v>
      </c>
      <c r="BB3" s="43"/>
      <c r="BC3" s="43"/>
      <c r="BD3" s="43"/>
      <c r="BE3" s="43"/>
      <c r="BF3" s="43"/>
      <c r="BG3" s="44"/>
      <c r="BH3" s="52" t="s">
        <v>8</v>
      </c>
      <c r="BI3" s="43"/>
      <c r="BJ3" s="43"/>
      <c r="BK3" s="43"/>
      <c r="BL3" s="43"/>
      <c r="BM3" s="43"/>
      <c r="BN3" s="44"/>
      <c r="BO3" s="52" t="s">
        <v>9</v>
      </c>
      <c r="BP3" s="43"/>
      <c r="BQ3" s="43"/>
      <c r="BR3" s="43"/>
      <c r="BS3" s="43"/>
      <c r="BT3" s="43"/>
      <c r="BU3" s="44"/>
      <c r="BV3" s="52" t="s">
        <v>10</v>
      </c>
      <c r="BW3" s="43"/>
      <c r="BX3" s="43"/>
      <c r="BY3" s="43"/>
      <c r="BZ3" s="43"/>
      <c r="CA3" s="43"/>
      <c r="CB3" s="44"/>
    </row>
    <row r="4" spans="2:80" x14ac:dyDescent="0.25">
      <c r="B4" s="11">
        <v>1</v>
      </c>
      <c r="C4" s="12" t="s">
        <v>11</v>
      </c>
      <c r="D4" s="13" t="s">
        <v>12</v>
      </c>
      <c r="E4" s="11">
        <v>16.97</v>
      </c>
      <c r="F4" s="12">
        <f t="shared" ref="F4:F15" si="0">2^-E4</f>
        <v>7.7897043282104137E-6</v>
      </c>
      <c r="G4" s="12">
        <f>AVERAGE(F4:F6)</f>
        <v>8.1608081491939423E-6</v>
      </c>
      <c r="H4" s="12">
        <f>STDEV(F4:F6)</f>
        <v>7.3759763720943699E-7</v>
      </c>
      <c r="I4" s="14">
        <v>1</v>
      </c>
      <c r="J4" s="15">
        <f>H4/G4</f>
        <v>9.038291597166033E-2</v>
      </c>
      <c r="K4" s="11">
        <v>31.72</v>
      </c>
      <c r="L4" s="12">
        <f t="shared" ref="L4:L15" si="1">K4-E4</f>
        <v>14.75</v>
      </c>
      <c r="M4" s="12">
        <f t="shared" ref="M4:M18" si="2">2^-L4</f>
        <v>3.6291721038901432E-5</v>
      </c>
      <c r="N4" s="12">
        <f>AVERAGE(M4:M6)</f>
        <v>2.8654723620512551E-5</v>
      </c>
      <c r="O4" s="12">
        <f>STDEV(M4:M6)</f>
        <v>6.7924305427944013E-6</v>
      </c>
      <c r="P4" s="14">
        <v>1</v>
      </c>
      <c r="Q4" s="15">
        <f>O4/N4</f>
        <v>0.23704400826717534</v>
      </c>
      <c r="R4" s="11">
        <v>27.99</v>
      </c>
      <c r="S4" s="12">
        <f t="shared" ref="S4:S18" si="3">R4-E4</f>
        <v>11.02</v>
      </c>
      <c r="T4" s="12">
        <f t="shared" ref="T4:T18" si="4">2^-S4</f>
        <v>4.8155893774089816E-4</v>
      </c>
      <c r="U4" s="12">
        <f>AVERAGE(T4:T6)</f>
        <v>3.7151442260887848E-4</v>
      </c>
      <c r="V4" s="12">
        <f>STDEV(T4:T6)</f>
        <v>1.2275737661543142E-4</v>
      </c>
      <c r="W4" s="14">
        <v>1</v>
      </c>
      <c r="X4" s="15">
        <f>V4/U4</f>
        <v>0.33042425581595108</v>
      </c>
      <c r="Y4" s="11">
        <v>29.24</v>
      </c>
      <c r="Z4" s="12">
        <f t="shared" ref="Z4:Z18" si="5">Y4-E4</f>
        <v>12.27</v>
      </c>
      <c r="AA4" s="12">
        <f t="shared" ref="AA4:AA18" si="6">2^-Z4</f>
        <v>2.024705922398539E-4</v>
      </c>
      <c r="AB4" s="12">
        <f>AVERAGE(AA4:AA6)</f>
        <v>2.0014736093117963E-4</v>
      </c>
      <c r="AC4" s="12">
        <f>STDEV(AA4:AA6)</f>
        <v>4.0180942723308473E-5</v>
      </c>
      <c r="AD4" s="14">
        <v>1</v>
      </c>
      <c r="AE4" s="15">
        <f>AC4/AB4</f>
        <v>0.20075679507522776</v>
      </c>
      <c r="AF4" s="11">
        <v>23.62</v>
      </c>
      <c r="AG4" s="12">
        <f t="shared" ref="AG4:AG18" si="7">AF4-E4</f>
        <v>6.6500000000000021</v>
      </c>
      <c r="AH4" s="12">
        <f t="shared" ref="AH4:AH18" si="8">2^-AG4</f>
        <v>9.9575049009317258E-3</v>
      </c>
      <c r="AI4" s="12">
        <f>AVERAGE(AH4:AH6)</f>
        <v>7.6881151724607286E-3</v>
      </c>
      <c r="AJ4" s="12">
        <f>STDEV(AH4:AH6)</f>
        <v>1.9873748573019084E-3</v>
      </c>
      <c r="AK4" s="14">
        <v>1</v>
      </c>
      <c r="AL4" s="15">
        <f>AJ4/AI4</f>
        <v>0.25849962087207012</v>
      </c>
      <c r="AM4" s="11">
        <v>27.76</v>
      </c>
      <c r="AN4" s="12">
        <f t="shared" ref="AN4:AN18" si="9">AM4-E4</f>
        <v>10.790000000000003</v>
      </c>
      <c r="AO4" s="12">
        <f t="shared" ref="AO4:AO18" si="10">2^-AN4</f>
        <v>5.6478915229750274E-4</v>
      </c>
      <c r="AP4" s="12">
        <f>AVERAGE(AO4:AO6)</f>
        <v>5.1252614782939219E-4</v>
      </c>
      <c r="AQ4" s="12">
        <f>STDEV(AO4:AO6)</f>
        <v>7.1528468436938067E-5</v>
      </c>
      <c r="AR4" s="14">
        <v>1</v>
      </c>
      <c r="AS4" s="15">
        <f>AQ4/AP4</f>
        <v>0.13956062288698723</v>
      </c>
      <c r="AT4" s="11">
        <v>23.59</v>
      </c>
      <c r="AU4" s="12">
        <f t="shared" ref="AU4:AU18" si="11">AT4-E4</f>
        <v>6.620000000000001</v>
      </c>
      <c r="AV4" s="12">
        <f t="shared" ref="AV4:AV18" si="12">2^-AU4</f>
        <v>1.0166733245640104E-2</v>
      </c>
      <c r="AW4" s="12">
        <f>AVERAGE(AV4:AV6)</f>
        <v>8.036632128579883E-3</v>
      </c>
      <c r="AX4" s="12">
        <f>STDEV(AV4:AV6)</f>
        <v>1.8574859557952052E-3</v>
      </c>
      <c r="AY4" s="14">
        <v>1</v>
      </c>
      <c r="AZ4" s="15">
        <f>AX4/AW4</f>
        <v>0.23112740835674322</v>
      </c>
      <c r="BA4" s="11">
        <v>32.64</v>
      </c>
      <c r="BB4" s="12">
        <f t="shared" ref="BB4:BB18" si="13">BA4-E4</f>
        <v>15.670000000000002</v>
      </c>
      <c r="BC4" s="12">
        <f t="shared" ref="BC4:BC18" si="14">2^-BB4</f>
        <v>1.9180501930569881E-5</v>
      </c>
      <c r="BD4" s="12">
        <f>AVERAGE(BC4:BC6)</f>
        <v>2.2190282478507639E-5</v>
      </c>
      <c r="BE4" s="12">
        <f>STDEV(BC4:BC6)</f>
        <v>5.4433801308356928E-6</v>
      </c>
      <c r="BF4" s="14">
        <v>1</v>
      </c>
      <c r="BG4" s="15">
        <f>BE4/BD4</f>
        <v>0.24530467947435414</v>
      </c>
      <c r="BH4" s="7">
        <v>34.409999999999997</v>
      </c>
      <c r="BI4" s="12">
        <f t="shared" ref="BI4:BI18" si="15">BH4-E4</f>
        <v>17.439999999999998</v>
      </c>
      <c r="BJ4" s="12">
        <f t="shared" ref="BJ4:BJ18" si="16">2^-BI4</f>
        <v>5.6238907519954878E-6</v>
      </c>
      <c r="BK4" s="12">
        <f>AVERAGE(BJ4:BJ6)</f>
        <v>4.6601080200711427E-6</v>
      </c>
      <c r="BL4" s="12">
        <f>STDEV(BJ4:BJ6)</f>
        <v>2.2244123849110812E-6</v>
      </c>
      <c r="BM4" s="14">
        <v>1</v>
      </c>
      <c r="BN4" s="15">
        <f>BL4/BK4</f>
        <v>0.47733064884558679</v>
      </c>
      <c r="BO4" s="11">
        <v>29.78</v>
      </c>
      <c r="BP4" s="12">
        <f t="shared" ref="BP4:BP18" si="17">BO4-E4</f>
        <v>12.810000000000002</v>
      </c>
      <c r="BQ4" s="12">
        <f t="shared" ref="BQ4:BQ18" si="18">2^-BP4</f>
        <v>1.392533832847196E-4</v>
      </c>
      <c r="BR4" s="12">
        <f>AVERAGE(BQ4:BQ6)</f>
        <v>1.5413190716160357E-4</v>
      </c>
      <c r="BS4" s="12">
        <f>STDEV(BQ4:BQ6)</f>
        <v>4.1549314395109086E-5</v>
      </c>
      <c r="BT4" s="14">
        <v>1</v>
      </c>
      <c r="BU4" s="15">
        <f>BS4/BR4</f>
        <v>0.26956984546714025</v>
      </c>
      <c r="BV4" s="63">
        <v>41.4</v>
      </c>
      <c r="BW4" s="28">
        <f>BV4-pIC!L4</f>
        <v>26.65</v>
      </c>
      <c r="BX4" s="28">
        <f t="shared" ref="BX4:BX18" si="19">2^-BW4</f>
        <v>9.4962166795079642E-9</v>
      </c>
      <c r="BY4" s="12">
        <f>AVERAGE(BX4)</f>
        <v>9.4962166795079642E-9</v>
      </c>
      <c r="BZ4" s="12">
        <v>0</v>
      </c>
      <c r="CA4" s="14">
        <v>1</v>
      </c>
      <c r="CB4" s="15">
        <f>BZ4/BY4</f>
        <v>0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16.760000000000002</v>
      </c>
      <c r="F5" s="8">
        <f t="shared" si="0"/>
        <v>9.0102589525568379E-6</v>
      </c>
      <c r="G5" s="8"/>
      <c r="H5" s="8"/>
      <c r="I5" s="6"/>
      <c r="J5" s="5"/>
      <c r="K5" s="7">
        <v>32.15</v>
      </c>
      <c r="L5" s="8">
        <f t="shared" si="1"/>
        <v>15.389999999999997</v>
      </c>
      <c r="M5" s="8">
        <f t="shared" si="2"/>
        <v>2.3288867324227319E-5</v>
      </c>
      <c r="N5" s="8"/>
      <c r="O5" s="8"/>
      <c r="P5" s="6"/>
      <c r="Q5" s="5"/>
      <c r="R5" s="7">
        <v>28.79</v>
      </c>
      <c r="S5" s="8">
        <f t="shared" si="3"/>
        <v>12.029999999999998</v>
      </c>
      <c r="T5" s="8">
        <f t="shared" si="4"/>
        <v>2.3911628359055891E-4</v>
      </c>
      <c r="U5" s="8"/>
      <c r="V5" s="8"/>
      <c r="W5" s="6"/>
      <c r="X5" s="5"/>
      <c r="Y5" s="7">
        <v>29.38</v>
      </c>
      <c r="Z5" s="8">
        <f t="shared" si="5"/>
        <v>12.619999999999997</v>
      </c>
      <c r="AA5" s="8">
        <f t="shared" si="6"/>
        <v>1.5885520696312696E-4</v>
      </c>
      <c r="AB5" s="8"/>
      <c r="AC5" s="8"/>
      <c r="AD5" s="6"/>
      <c r="AE5" s="5"/>
      <c r="AF5" s="7">
        <v>24.08</v>
      </c>
      <c r="AG5" s="8">
        <f t="shared" si="7"/>
        <v>7.3199999999999967</v>
      </c>
      <c r="AH5" s="8">
        <f t="shared" si="8"/>
        <v>6.2583584186689375E-3</v>
      </c>
      <c r="AI5" s="8"/>
      <c r="AJ5" s="8"/>
      <c r="AK5" s="6"/>
      <c r="AL5" s="5"/>
      <c r="AM5" s="7">
        <v>27.94</v>
      </c>
      <c r="AN5" s="8">
        <f t="shared" si="9"/>
        <v>11.18</v>
      </c>
      <c r="AO5" s="8">
        <f t="shared" si="10"/>
        <v>4.3100732240754653E-4</v>
      </c>
      <c r="AP5" s="8"/>
      <c r="AQ5" s="8"/>
      <c r="AR5" s="6"/>
      <c r="AS5" s="5"/>
      <c r="AT5" s="7">
        <v>23.88</v>
      </c>
      <c r="AU5" s="8">
        <f t="shared" si="11"/>
        <v>7.1199999999999974</v>
      </c>
      <c r="AV5" s="8">
        <f t="shared" si="12"/>
        <v>7.1889660205068477E-3</v>
      </c>
      <c r="AW5" s="8"/>
      <c r="AX5" s="8"/>
      <c r="AY5" s="6"/>
      <c r="AZ5" s="5"/>
      <c r="BA5" s="7">
        <v>31.86</v>
      </c>
      <c r="BB5" s="8">
        <f t="shared" si="13"/>
        <v>15.099999999999998</v>
      </c>
      <c r="BC5" s="8">
        <f t="shared" si="14"/>
        <v>2.8473907212427021E-5</v>
      </c>
      <c r="BD5" s="8"/>
      <c r="BE5" s="8"/>
      <c r="BF5" s="6"/>
      <c r="BG5" s="5"/>
      <c r="BH5" s="7">
        <v>35.61</v>
      </c>
      <c r="BI5" s="8">
        <f t="shared" si="15"/>
        <v>18.849999999999998</v>
      </c>
      <c r="BJ5" s="8">
        <f t="shared" si="16"/>
        <v>2.1163358155590947E-6</v>
      </c>
      <c r="BK5" s="8"/>
      <c r="BL5" s="8"/>
      <c r="BM5" s="6"/>
      <c r="BN5" s="5"/>
      <c r="BO5" s="7">
        <v>29.76</v>
      </c>
      <c r="BP5" s="8">
        <f t="shared" si="17"/>
        <v>13</v>
      </c>
      <c r="BQ5" s="8">
        <f t="shared" si="18"/>
        <v>1.220703125E-4</v>
      </c>
      <c r="BR5" s="8"/>
      <c r="BS5" s="8"/>
      <c r="BT5" s="6"/>
      <c r="BU5" s="5"/>
      <c r="BV5" s="88">
        <v>45</v>
      </c>
      <c r="BW5" s="29">
        <f>BV5-pIC!L5</f>
        <v>29.610000000000003</v>
      </c>
      <c r="BX5" s="29">
        <f t="shared" si="19"/>
        <v>1.2203989586405113E-9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16.989999999999998</v>
      </c>
      <c r="F6" s="2">
        <f t="shared" si="0"/>
        <v>7.6824611668145768E-6</v>
      </c>
      <c r="G6" s="2"/>
      <c r="H6" s="2"/>
      <c r="I6" s="16"/>
      <c r="J6" s="17"/>
      <c r="K6" s="3">
        <v>32.200000000000003</v>
      </c>
      <c r="L6" s="2">
        <f t="shared" si="1"/>
        <v>15.210000000000004</v>
      </c>
      <c r="M6" s="2">
        <f t="shared" si="2"/>
        <v>2.6383582498408908E-5</v>
      </c>
      <c r="N6" s="2"/>
      <c r="O6" s="2"/>
      <c r="P6" s="16"/>
      <c r="Q6" s="17"/>
      <c r="R6" s="3">
        <v>28.3</v>
      </c>
      <c r="S6" s="2">
        <f t="shared" si="3"/>
        <v>11.310000000000002</v>
      </c>
      <c r="T6" s="2">
        <f t="shared" si="4"/>
        <v>3.9386804649517833E-4</v>
      </c>
      <c r="U6" s="2"/>
      <c r="V6" s="2"/>
      <c r="W6" s="16"/>
      <c r="X6" s="17"/>
      <c r="Y6" s="3">
        <v>29.02</v>
      </c>
      <c r="Z6" s="2">
        <f t="shared" si="5"/>
        <v>12.030000000000001</v>
      </c>
      <c r="AA6" s="2">
        <f t="shared" si="6"/>
        <v>2.3911628359055809E-4</v>
      </c>
      <c r="AB6" s="2"/>
      <c r="AC6" s="2"/>
      <c r="AD6" s="16"/>
      <c r="AE6" s="17"/>
      <c r="AF6" s="3">
        <v>24.18</v>
      </c>
      <c r="AG6" s="2">
        <f t="shared" si="7"/>
        <v>7.1900000000000013</v>
      </c>
      <c r="AH6" s="2">
        <f t="shared" si="8"/>
        <v>6.8484821977815215E-3</v>
      </c>
      <c r="AI6" s="2"/>
      <c r="AJ6" s="2"/>
      <c r="AK6" s="16"/>
      <c r="AL6" s="17"/>
      <c r="AM6" s="3">
        <v>27.84</v>
      </c>
      <c r="AN6" s="2">
        <f t="shared" si="9"/>
        <v>10.850000000000001</v>
      </c>
      <c r="AO6" s="2">
        <f t="shared" si="10"/>
        <v>5.4178196878312715E-4</v>
      </c>
      <c r="AP6" s="2"/>
      <c r="AQ6" s="2"/>
      <c r="AR6" s="16"/>
      <c r="AS6" s="17"/>
      <c r="AT6" s="3">
        <v>24.2</v>
      </c>
      <c r="AU6" s="2">
        <f t="shared" si="11"/>
        <v>7.2100000000000009</v>
      </c>
      <c r="AV6" s="2">
        <f t="shared" si="12"/>
        <v>6.7541971195926968E-3</v>
      </c>
      <c r="AW6" s="2"/>
      <c r="AX6" s="2"/>
      <c r="AY6" s="16"/>
      <c r="AZ6" s="17"/>
      <c r="BA6" s="3">
        <v>32.68</v>
      </c>
      <c r="BB6" s="8">
        <f t="shared" si="13"/>
        <v>15.690000000000001</v>
      </c>
      <c r="BC6" s="8">
        <f t="shared" si="14"/>
        <v>1.8916438292526018E-5</v>
      </c>
      <c r="BD6" s="2"/>
      <c r="BE6" s="2"/>
      <c r="BF6" s="16"/>
      <c r="BG6" s="17"/>
      <c r="BH6" s="3">
        <v>34.28</v>
      </c>
      <c r="BI6" s="2">
        <f t="shared" si="15"/>
        <v>17.290000000000003</v>
      </c>
      <c r="BJ6" s="2">
        <f t="shared" si="16"/>
        <v>6.2400974926588455E-6</v>
      </c>
      <c r="BK6" s="2"/>
      <c r="BL6" s="2"/>
      <c r="BM6" s="16"/>
      <c r="BN6" s="17"/>
      <c r="BO6" s="7">
        <v>29.27</v>
      </c>
      <c r="BP6" s="2">
        <f t="shared" si="17"/>
        <v>12.280000000000001</v>
      </c>
      <c r="BQ6" s="2">
        <f t="shared" si="18"/>
        <v>2.0107202570009115E-4</v>
      </c>
      <c r="BR6" s="2"/>
      <c r="BS6" s="2"/>
      <c r="BT6" s="16"/>
      <c r="BU6" s="17"/>
      <c r="BV6" s="89">
        <v>45</v>
      </c>
      <c r="BW6" s="31">
        <f>BV6-pIC!L6</f>
        <v>29.789999999999996</v>
      </c>
      <c r="BX6" s="31">
        <f t="shared" si="19"/>
        <v>1.0772498174619785E-9</v>
      </c>
      <c r="BY6" s="2"/>
      <c r="BZ6" s="2"/>
      <c r="CA6" s="16"/>
      <c r="CB6" s="17"/>
    </row>
    <row r="7" spans="2:80" x14ac:dyDescent="0.25">
      <c r="B7" s="11">
        <v>4</v>
      </c>
      <c r="C7" s="12" t="s">
        <v>13</v>
      </c>
      <c r="D7" s="13" t="s">
        <v>12</v>
      </c>
      <c r="E7" s="7">
        <v>16.920000000000002</v>
      </c>
      <c r="F7" s="8">
        <f t="shared" si="0"/>
        <v>8.0644076580915768E-6</v>
      </c>
      <c r="G7" s="8">
        <f>AVERAGE(F7:F9)</f>
        <v>9.6844688574331678E-6</v>
      </c>
      <c r="H7" s="8">
        <f>STDEV(F7:F9)</f>
        <v>1.8664489244174662E-6</v>
      </c>
      <c r="I7" s="6">
        <f>G19/G7</f>
        <v>0.7075512884826225</v>
      </c>
      <c r="J7" s="5">
        <f>((H7/G7)^2+(H19/G19)^2)^0.5*I7</f>
        <v>0.30783926375340182</v>
      </c>
      <c r="K7" s="7">
        <v>26.15</v>
      </c>
      <c r="L7" s="8">
        <f t="shared" si="1"/>
        <v>9.2299999999999969</v>
      </c>
      <c r="M7" s="8">
        <f t="shared" si="2"/>
        <v>1.6653025229842937E-3</v>
      </c>
      <c r="N7" s="8">
        <f>AVERAGE(M7:M9)</f>
        <v>1.4113264025919518E-3</v>
      </c>
      <c r="O7" s="8">
        <f>STDEV(M7:M9)</f>
        <v>4.6017864389139414E-4</v>
      </c>
      <c r="P7" s="6">
        <f>N19/N7</f>
        <v>1.7833837500155987</v>
      </c>
      <c r="Q7" s="5">
        <f>((O7/N7)^2+(O19/N19)^2)^0.5*P7</f>
        <v>0.61297750278011554</v>
      </c>
      <c r="R7" s="7">
        <v>25.15</v>
      </c>
      <c r="S7" s="8">
        <f t="shared" si="3"/>
        <v>8.2299999999999969</v>
      </c>
      <c r="T7" s="8">
        <f t="shared" si="4"/>
        <v>3.3306050459685878E-3</v>
      </c>
      <c r="U7" s="8">
        <f>AVERAGE(T7:T9)</f>
        <v>2.3444453221088562E-3</v>
      </c>
      <c r="V7" s="8">
        <f>STDEV(T7:T9)</f>
        <v>8.6179326240772079E-4</v>
      </c>
      <c r="W7" s="6">
        <f>U19/U7</f>
        <v>2.1743000682907976</v>
      </c>
      <c r="X7" s="5">
        <f>((V7/U7)^2+(V19/U19)^2)^0.5*W7</f>
        <v>0.91636722257884551</v>
      </c>
      <c r="Y7" s="7">
        <v>26.33</v>
      </c>
      <c r="Z7" s="10">
        <f t="shared" si="5"/>
        <v>9.4099999999999966</v>
      </c>
      <c r="AA7" s="8">
        <f t="shared" si="6"/>
        <v>1.4699675267686239E-3</v>
      </c>
      <c r="AB7" s="8">
        <f>AVERAGE(AA7:AA9)</f>
        <v>1.1072788553386523E-3</v>
      </c>
      <c r="AC7" s="8">
        <f>STDEV(AA7:AA9)</f>
        <v>3.9251843897183464E-4</v>
      </c>
      <c r="AD7" s="6">
        <f>AB19/AB7</f>
        <v>3.2471893119301374</v>
      </c>
      <c r="AE7" s="5">
        <f>((AC7/AB7)^2+(AC19/AB19)^2)^0.5*AD7</f>
        <v>1.1852344473878424</v>
      </c>
      <c r="AF7" s="7">
        <v>22.9</v>
      </c>
      <c r="AG7" s="8">
        <f t="shared" si="7"/>
        <v>5.9799999999999969</v>
      </c>
      <c r="AH7" s="8">
        <f t="shared" si="8"/>
        <v>1.5843116871719246E-2</v>
      </c>
      <c r="AI7" s="8">
        <f>AVERAGE(AH7:AH9)</f>
        <v>1.1497356705196632E-2</v>
      </c>
      <c r="AJ7" s="8">
        <f>STDEV(AH7:AH9)</f>
        <v>4.9917970449389814E-3</v>
      </c>
      <c r="AK7" s="6">
        <f>AI19/AI7</f>
        <v>3.1359102394063649</v>
      </c>
      <c r="AL7" s="5">
        <f>((AJ7/AI7)^2+(AJ19/AI19)^2)^0.5*AK7</f>
        <v>1.5285636257532798</v>
      </c>
      <c r="AM7" s="7">
        <v>26.78</v>
      </c>
      <c r="AN7" s="8">
        <f t="shared" si="9"/>
        <v>9.86</v>
      </c>
      <c r="AO7" s="8">
        <f t="shared" si="10"/>
        <v>1.0760792147232528E-3</v>
      </c>
      <c r="AP7" s="8">
        <f>AVERAGE(AO7:AO9)</f>
        <v>9.4715103604077575E-4</v>
      </c>
      <c r="AQ7" s="8">
        <f>STDEV(AO7:AO9)</f>
        <v>1.3030292964153975E-4</v>
      </c>
      <c r="AR7" s="6">
        <f>AP19/AP7</f>
        <v>0.92942350513096139</v>
      </c>
      <c r="AS7" s="5">
        <f>((AQ7/AP7)^2+(AQ19/AP19)^2)^0.5*AR7</f>
        <v>0.1880307269843072</v>
      </c>
      <c r="AT7" s="7">
        <v>22.13</v>
      </c>
      <c r="AU7" s="8">
        <f t="shared" si="11"/>
        <v>5.2099999999999973</v>
      </c>
      <c r="AV7" s="8">
        <f t="shared" si="12"/>
        <v>2.7016788478370839E-2</v>
      </c>
      <c r="AW7" s="8">
        <f>AVERAGE(AV7:AV9)</f>
        <v>2.0273382792497432E-2</v>
      </c>
      <c r="AX7" s="8">
        <f>STDEV(AV7:AV9)</f>
        <v>6.1137017552243874E-3</v>
      </c>
      <c r="AY7" s="6">
        <f>AW19/AW7</f>
        <v>5.0461808152798922</v>
      </c>
      <c r="AZ7" s="5">
        <f>((AX7/AW7)^2+(AX19/AW19)^2)^0.5*AY7</f>
        <v>1.653742456635257</v>
      </c>
      <c r="BA7" s="7">
        <v>31.3</v>
      </c>
      <c r="BB7" s="12">
        <f t="shared" si="13"/>
        <v>14.379999999999999</v>
      </c>
      <c r="BC7" s="12">
        <f t="shared" si="14"/>
        <v>4.6901708413330503E-5</v>
      </c>
      <c r="BD7" s="8">
        <f>AVERAGE(BC7:BC9)</f>
        <v>3.7028503892903225E-5</v>
      </c>
      <c r="BE7" s="8">
        <f>STDEV(BC7:BC9)</f>
        <v>1.2853009010605113E-5</v>
      </c>
      <c r="BF7" s="6">
        <f>BD19/BD7</f>
        <v>0.92877360301691736</v>
      </c>
      <c r="BG7" s="5">
        <f>((BE7/BD7)^2+(BE19/BD19)^2)^0.5*BF7</f>
        <v>0.32906301766785756</v>
      </c>
      <c r="BH7" s="7">
        <v>38.15</v>
      </c>
      <c r="BI7" s="8">
        <f t="shared" si="15"/>
        <v>21.229999999999997</v>
      </c>
      <c r="BJ7" s="8">
        <f t="shared" si="16"/>
        <v>4.0656799877546222E-7</v>
      </c>
      <c r="BK7" s="8">
        <f>AVERAGE(BJ7:BJ9)</f>
        <v>3.4586272691290055E-7</v>
      </c>
      <c r="BL7" s="8">
        <f>STDEV(BJ7:BJ9)</f>
        <v>5.7795539769540317E-8</v>
      </c>
      <c r="BM7" s="6">
        <f>BK19/BK7</f>
        <v>1.253093085929649</v>
      </c>
      <c r="BN7" s="5">
        <f>((BL7/BK7)^2+(BL19/BK19)^2)^0.5*BM7</f>
        <v>0.71954960218735831</v>
      </c>
      <c r="BO7" s="11">
        <v>28.11</v>
      </c>
      <c r="BP7" s="8">
        <f t="shared" si="17"/>
        <v>11.189999999999998</v>
      </c>
      <c r="BQ7" s="8">
        <f t="shared" si="18"/>
        <v>4.2803013736134607E-4</v>
      </c>
      <c r="BR7" s="8">
        <f>AVERAGE(BQ7:BQ9)</f>
        <v>3.7565041970475142E-4</v>
      </c>
      <c r="BS7" s="8">
        <f>STDEV(BQ7:BQ9)</f>
        <v>9.0724332267333541E-5</v>
      </c>
      <c r="BT7" s="6">
        <f>BR19/BR7</f>
        <v>1.4129645325775442</v>
      </c>
      <c r="BU7" s="5">
        <f>((BS7/BR7)^2+(BS19/BR19)^2)^0.5*BT7</f>
        <v>0.52365065214717677</v>
      </c>
      <c r="BV7" s="63">
        <v>38.229999999999997</v>
      </c>
      <c r="BW7" s="65">
        <f>BV7-pIC!L7</f>
        <v>29</v>
      </c>
      <c r="BX7" s="65">
        <f t="shared" si="19"/>
        <v>1.862645149230957E-9</v>
      </c>
      <c r="BY7" s="8">
        <f>AVERAGE(BX7:BX9)</f>
        <v>2.7359348327294184E-9</v>
      </c>
      <c r="BZ7" s="8">
        <f>STDEV(BX7:BX9)</f>
        <v>1.2921837199817588E-9</v>
      </c>
      <c r="CA7" s="6">
        <f>BY19/BY7</f>
        <v>5.5610966654423999</v>
      </c>
      <c r="CB7" s="5">
        <f>((BZ7/BY7)^2+(BZ19/BY19)^2)^0.5*CA7</f>
        <v>3.5812101946661219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16.38</v>
      </c>
      <c r="F8" s="8">
        <f t="shared" si="0"/>
        <v>1.1725427103332624E-5</v>
      </c>
      <c r="G8" s="8"/>
      <c r="H8" s="8"/>
      <c r="I8" s="6"/>
      <c r="J8" s="5"/>
      <c r="K8" s="7">
        <v>26.53</v>
      </c>
      <c r="L8" s="10">
        <f t="shared" si="1"/>
        <v>10.150000000000002</v>
      </c>
      <c r="M8" s="8">
        <f t="shared" si="2"/>
        <v>8.8012740489338778E-4</v>
      </c>
      <c r="N8" s="8"/>
      <c r="O8" s="8"/>
      <c r="P8" s="6"/>
      <c r="Q8" s="5"/>
      <c r="R8" s="7">
        <v>25.55</v>
      </c>
      <c r="S8" s="8">
        <f t="shared" si="3"/>
        <v>9.1700000000000017</v>
      </c>
      <c r="T8" s="8">
        <f t="shared" si="4"/>
        <v>1.7360208616534561E-3</v>
      </c>
      <c r="U8" s="8"/>
      <c r="V8" s="8"/>
      <c r="W8" s="6"/>
      <c r="X8" s="5"/>
      <c r="Y8" s="7">
        <v>26.88</v>
      </c>
      <c r="Z8" s="8">
        <f t="shared" si="5"/>
        <v>10.5</v>
      </c>
      <c r="AA8" s="8">
        <f t="shared" si="6"/>
        <v>6.9053396600248776E-4</v>
      </c>
      <c r="AB8" s="8"/>
      <c r="AC8" s="8"/>
      <c r="AD8" s="6"/>
      <c r="AE8" s="5"/>
      <c r="AF8" s="7">
        <v>23.75</v>
      </c>
      <c r="AG8" s="8">
        <f t="shared" si="7"/>
        <v>7.370000000000001</v>
      </c>
      <c r="AH8" s="8">
        <f t="shared" si="8"/>
        <v>6.045175756024956E-3</v>
      </c>
      <c r="AI8" s="8"/>
      <c r="AJ8" s="8"/>
      <c r="AK8" s="6"/>
      <c r="AL8" s="5"/>
      <c r="AM8" s="7">
        <v>26.64</v>
      </c>
      <c r="AN8" s="8">
        <f t="shared" si="9"/>
        <v>10.260000000000002</v>
      </c>
      <c r="AO8" s="8">
        <f t="shared" si="10"/>
        <v>8.155155463167664E-4</v>
      </c>
      <c r="AP8" s="8"/>
      <c r="AQ8" s="8"/>
      <c r="AR8" s="6"/>
      <c r="AS8" s="5"/>
      <c r="AT8" s="7">
        <v>22.43</v>
      </c>
      <c r="AU8" s="8">
        <f t="shared" si="11"/>
        <v>6.0500000000000007</v>
      </c>
      <c r="AV8" s="8">
        <f t="shared" si="12"/>
        <v>1.5092755139450711E-2</v>
      </c>
      <c r="AW8" s="8"/>
      <c r="AX8" s="8"/>
      <c r="AY8" s="6"/>
      <c r="AZ8" s="5"/>
      <c r="BA8" s="7">
        <v>31.82</v>
      </c>
      <c r="BB8" s="8">
        <f t="shared" si="13"/>
        <v>15.440000000000001</v>
      </c>
      <c r="BC8" s="8">
        <f t="shared" si="14"/>
        <v>2.2495563007981877E-5</v>
      </c>
      <c r="BD8" s="8"/>
      <c r="BE8" s="8"/>
      <c r="BF8" s="6"/>
      <c r="BG8" s="5"/>
      <c r="BH8" s="7">
        <v>37.869999999999997</v>
      </c>
      <c r="BI8" s="8">
        <f t="shared" si="15"/>
        <v>21.49</v>
      </c>
      <c r="BJ8" s="8">
        <f t="shared" si="16"/>
        <v>3.3952002420355667E-7</v>
      </c>
      <c r="BK8" s="8"/>
      <c r="BL8" s="8"/>
      <c r="BM8" s="6"/>
      <c r="BN8" s="5"/>
      <c r="BO8" s="7">
        <v>28.23</v>
      </c>
      <c r="BP8" s="8">
        <f t="shared" si="17"/>
        <v>11.850000000000001</v>
      </c>
      <c r="BQ8" s="8">
        <f t="shared" si="18"/>
        <v>2.708909843915633E-4</v>
      </c>
      <c r="BR8" s="8"/>
      <c r="BS8" s="8"/>
      <c r="BT8" s="6"/>
      <c r="BU8" s="5"/>
      <c r="BV8" s="54">
        <v>37.97</v>
      </c>
      <c r="BW8" s="55">
        <f>BV8-pIC!L8</f>
        <v>27.819999999999997</v>
      </c>
      <c r="BX8" s="55">
        <f t="shared" si="19"/>
        <v>4.2203213471762963E-9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16.72</v>
      </c>
      <c r="F9" s="8">
        <f t="shared" si="0"/>
        <v>9.2635718108753024E-6</v>
      </c>
      <c r="G9" s="8"/>
      <c r="H9" s="8"/>
      <c r="I9" s="6"/>
      <c r="J9" s="5"/>
      <c r="K9" s="7">
        <v>25.93</v>
      </c>
      <c r="L9" s="8">
        <f t="shared" si="1"/>
        <v>9.2100000000000009</v>
      </c>
      <c r="M9" s="8">
        <f t="shared" si="2"/>
        <v>1.688549279898174E-3</v>
      </c>
      <c r="N9" s="8"/>
      <c r="O9" s="8"/>
      <c r="P9" s="6"/>
      <c r="Q9" s="5"/>
      <c r="R9" s="7">
        <v>25.71</v>
      </c>
      <c r="S9" s="8">
        <f t="shared" si="3"/>
        <v>8.990000000000002</v>
      </c>
      <c r="T9" s="8">
        <f t="shared" si="4"/>
        <v>1.966710058704526E-3</v>
      </c>
      <c r="U9" s="8"/>
      <c r="V9" s="8"/>
      <c r="W9" s="6"/>
      <c r="X9" s="5"/>
      <c r="Y9" s="7">
        <v>26.47</v>
      </c>
      <c r="Z9" s="8">
        <f t="shared" si="5"/>
        <v>9.75</v>
      </c>
      <c r="AA9" s="8">
        <f t="shared" si="6"/>
        <v>1.1613350732448454E-3</v>
      </c>
      <c r="AB9" s="8"/>
      <c r="AC9" s="8"/>
      <c r="AD9" s="6"/>
      <c r="AE9" s="5"/>
      <c r="AF9" s="7">
        <v>23.03</v>
      </c>
      <c r="AG9" s="8">
        <f t="shared" si="7"/>
        <v>6.3100000000000023</v>
      </c>
      <c r="AH9" s="8">
        <f t="shared" si="8"/>
        <v>1.2603777487845701E-2</v>
      </c>
      <c r="AI9" s="8"/>
      <c r="AJ9" s="8"/>
      <c r="AK9" s="6"/>
      <c r="AL9" s="5"/>
      <c r="AM9" s="7">
        <v>26.76</v>
      </c>
      <c r="AN9" s="8">
        <f t="shared" si="9"/>
        <v>10.040000000000003</v>
      </c>
      <c r="AO9" s="8">
        <f t="shared" si="10"/>
        <v>9.4985834708230825E-4</v>
      </c>
      <c r="AP9" s="8"/>
      <c r="AQ9" s="8"/>
      <c r="AR9" s="6"/>
      <c r="AS9" s="5"/>
      <c r="AT9" s="7">
        <v>22.46</v>
      </c>
      <c r="AU9" s="8">
        <f t="shared" si="11"/>
        <v>5.740000000000002</v>
      </c>
      <c r="AV9" s="8">
        <f t="shared" si="12"/>
        <v>1.8710604759670738E-2</v>
      </c>
      <c r="AW9" s="8"/>
      <c r="AX9" s="8"/>
      <c r="AY9" s="6"/>
      <c r="AZ9" s="5"/>
      <c r="BA9" s="7">
        <v>31.27</v>
      </c>
      <c r="BB9" s="8">
        <f t="shared" si="13"/>
        <v>14.55</v>
      </c>
      <c r="BC9" s="8">
        <f t="shared" si="14"/>
        <v>4.1688240257397295E-5</v>
      </c>
      <c r="BD9" s="8"/>
      <c r="BE9" s="8"/>
      <c r="BF9" s="6"/>
      <c r="BG9" s="5"/>
      <c r="BH9" s="7">
        <v>38.43</v>
      </c>
      <c r="BI9" s="8">
        <f t="shared" si="15"/>
        <v>21.71</v>
      </c>
      <c r="BJ9" s="8">
        <f t="shared" si="16"/>
        <v>2.915001577596827E-7</v>
      </c>
      <c r="BK9" s="8"/>
      <c r="BL9" s="8"/>
      <c r="BM9" s="6"/>
      <c r="BN9" s="5"/>
      <c r="BO9" s="7">
        <v>27.91</v>
      </c>
      <c r="BP9" s="8">
        <f t="shared" si="17"/>
        <v>11.190000000000001</v>
      </c>
      <c r="BQ9" s="8">
        <f t="shared" si="18"/>
        <v>4.2803013736134493E-4</v>
      </c>
      <c r="BR9" s="8"/>
      <c r="BS9" s="8"/>
      <c r="BT9" s="6"/>
      <c r="BU9" s="5"/>
      <c r="BV9" s="54">
        <v>38.020000000000003</v>
      </c>
      <c r="BW9" s="55">
        <f>BV9-pIC!L9</f>
        <v>28.810000000000002</v>
      </c>
      <c r="BX9" s="55">
        <f t="shared" si="19"/>
        <v>2.1248380017810006E-9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16.559999999999999</v>
      </c>
      <c r="F10" s="8">
        <f t="shared" si="0"/>
        <v>1.0350069636899367E-5</v>
      </c>
      <c r="G10" s="8">
        <f>AVERAGE(F10:F12)</f>
        <v>1.0808522125710452E-5</v>
      </c>
      <c r="H10" s="8">
        <f>STDEV(F10:F12)</f>
        <v>7.9406300347720279E-7</v>
      </c>
      <c r="I10" s="6">
        <f>G22/G10</f>
        <v>0.91400999478925982</v>
      </c>
      <c r="J10" s="5">
        <f>((H10/G10)^2+(H22/G22)^2)^0.5*I10</f>
        <v>0.17875043145421729</v>
      </c>
      <c r="K10" s="7">
        <v>25.53</v>
      </c>
      <c r="L10" s="8">
        <f t="shared" si="1"/>
        <v>8.9700000000000024</v>
      </c>
      <c r="M10" s="8">
        <f t="shared" si="2"/>
        <v>1.9941643080218581E-3</v>
      </c>
      <c r="N10" s="8">
        <f>AVERAGE(M10:M12)</f>
        <v>1.990209318895585E-3</v>
      </c>
      <c r="O10" s="8">
        <f>STDEV(M10:M12)</f>
        <v>6.2090615775640205E-5</v>
      </c>
      <c r="P10" s="6">
        <f>N22/N10</f>
        <v>1.5023904272976942</v>
      </c>
      <c r="Q10" s="5">
        <f>((O10/N10)^2+(O22/N22)^2)^0.5*P10</f>
        <v>0.43619358069713648</v>
      </c>
      <c r="R10" s="7">
        <v>27.1</v>
      </c>
      <c r="S10" s="8">
        <f t="shared" si="3"/>
        <v>10.540000000000003</v>
      </c>
      <c r="T10" s="8">
        <f t="shared" si="4"/>
        <v>6.7165127838854539E-4</v>
      </c>
      <c r="U10" s="8">
        <f>AVERAGE(T10:T12)</f>
        <v>7.4960687929313818E-4</v>
      </c>
      <c r="V10" s="8">
        <f>STDEV(T10:T12)</f>
        <v>1.5120789221417352E-4</v>
      </c>
      <c r="W10" s="6">
        <f>U22/U10</f>
        <v>0.97420556944703018</v>
      </c>
      <c r="X10" s="5">
        <f>((V10/U10)^2+(V22/U22)^2)^0.5*W10</f>
        <v>0.28145513368400382</v>
      </c>
      <c r="Y10" s="7">
        <v>27.76</v>
      </c>
      <c r="Z10" s="8">
        <f t="shared" si="5"/>
        <v>11.200000000000003</v>
      </c>
      <c r="AA10" s="8">
        <f t="shared" si="6"/>
        <v>4.2507351723443485E-4</v>
      </c>
      <c r="AB10" s="8">
        <f>AVERAGE(AA10:AA12)</f>
        <v>4.1856211601870564E-4</v>
      </c>
      <c r="AC10" s="8">
        <f>STDEV(AA10:AA12)</f>
        <v>1.9530588339282065E-5</v>
      </c>
      <c r="AD10" s="6">
        <f>AB22/AB10</f>
        <v>1.9948904940265999</v>
      </c>
      <c r="AE10" s="5">
        <f>((AC10/AB10)^2+(AC22/AB22)^2)^0.5*AD10</f>
        <v>0.40568059974862503</v>
      </c>
      <c r="AF10" s="7">
        <v>22.86</v>
      </c>
      <c r="AG10" s="8">
        <f t="shared" si="7"/>
        <v>6.3000000000000007</v>
      </c>
      <c r="AH10" s="8">
        <f t="shared" si="8"/>
        <v>1.2691443693066172E-2</v>
      </c>
      <c r="AI10" s="8">
        <f>AVERAGE(AH10:AH12)</f>
        <v>8.626056560933756E-3</v>
      </c>
      <c r="AJ10" s="8">
        <f>STDEV(AH10:AH12)</f>
        <v>3.6474328205564318E-3</v>
      </c>
      <c r="AK10" s="6">
        <f>AI22/AI10</f>
        <v>3.0819966990452259</v>
      </c>
      <c r="AL10" s="5">
        <f>((AJ10/AI10)^2+(AJ22/AI22)^2)^0.5*AK10</f>
        <v>1.3697002876696052</v>
      </c>
      <c r="AM10" s="7">
        <v>26.51</v>
      </c>
      <c r="AN10" s="8">
        <f t="shared" si="9"/>
        <v>9.9500000000000028</v>
      </c>
      <c r="AO10" s="8">
        <f t="shared" si="10"/>
        <v>1.011000902188844E-3</v>
      </c>
      <c r="AP10" s="8">
        <f>AVERAGE(AO10:AO12)</f>
        <v>1.0361276659396209E-3</v>
      </c>
      <c r="AQ10" s="8">
        <f>STDEV(AO10:AO12)</f>
        <v>6.8864439306545456E-5</v>
      </c>
      <c r="AR10" s="6">
        <f>AP22/AP10</f>
        <v>1.9265915111805185</v>
      </c>
      <c r="AS10" s="5">
        <f>((AQ10/AP10)^2+(AQ22/AP22)^2)^0.5*AR10</f>
        <v>0.16710017239018773</v>
      </c>
      <c r="AT10" s="7">
        <v>22.13</v>
      </c>
      <c r="AU10" s="8">
        <f t="shared" si="11"/>
        <v>5.57</v>
      </c>
      <c r="AV10" s="8">
        <f t="shared" si="12"/>
        <v>2.1050524638526406E-2</v>
      </c>
      <c r="AW10" s="8">
        <f>AVERAGE(AV10:AV12)</f>
        <v>1.6179907783710309E-2</v>
      </c>
      <c r="AX10" s="8">
        <f>STDEV(AV10:AV12)</f>
        <v>4.2183468917691719E-3</v>
      </c>
      <c r="AY10" s="6">
        <f>AW22/AW10</f>
        <v>4.9726498575282188</v>
      </c>
      <c r="AZ10" s="5">
        <f>((AX10/AW10)^2+(AX22/AW22)^2)^0.5*AY10</f>
        <v>1.5391929141740728</v>
      </c>
      <c r="BA10" s="7">
        <v>31.87</v>
      </c>
      <c r="BB10" s="8">
        <f t="shared" si="13"/>
        <v>15.310000000000002</v>
      </c>
      <c r="BC10" s="8">
        <f t="shared" si="14"/>
        <v>2.4616752905948635E-5</v>
      </c>
      <c r="BD10" s="8">
        <f>AVERAGE(BC10:BC12)</f>
        <v>2.5375638239281409E-5</v>
      </c>
      <c r="BE10" s="8">
        <f>STDEV(BC10:BC12)</f>
        <v>7.9440254984966828E-7</v>
      </c>
      <c r="BF10" s="6">
        <f>BD22/BD10</f>
        <v>0.90545905995241194</v>
      </c>
      <c r="BG10" s="5">
        <f>((BE10/BD10)^2+(BE22/BD22)^2)^0.5*BF10</f>
        <v>0.22483873689702891</v>
      </c>
      <c r="BH10" s="7">
        <v>37.159999999999997</v>
      </c>
      <c r="BI10" s="8">
        <f t="shared" si="15"/>
        <v>20.599999999999998</v>
      </c>
      <c r="BJ10" s="8">
        <f t="shared" si="16"/>
        <v>6.2919040239949056E-7</v>
      </c>
      <c r="BK10" s="8">
        <f>AVERAGE(BJ10:BJ12)</f>
        <v>6.1783576430562068E-7</v>
      </c>
      <c r="BL10" s="8">
        <f>STDEV(BJ10:BJ12)</f>
        <v>5.3813228322375042E-8</v>
      </c>
      <c r="BM10" s="6">
        <f>BK22/BK10</f>
        <v>0.83838982355624747</v>
      </c>
      <c r="BN10" s="5">
        <f>((BL10/BK10)^2+(BL22/BK22)^2)^0.5*BM10</f>
        <v>0.2439222486946947</v>
      </c>
      <c r="BO10" s="7">
        <v>26.6</v>
      </c>
      <c r="BP10" s="8">
        <f t="shared" si="17"/>
        <v>10.040000000000003</v>
      </c>
      <c r="BQ10" s="8">
        <f t="shared" si="18"/>
        <v>9.4985834708230825E-4</v>
      </c>
      <c r="BR10" s="8">
        <f>AVERAGE(BQ10:BQ12)</f>
        <v>7.6762910745538978E-4</v>
      </c>
      <c r="BS10" s="8">
        <f>STDEV(BQ10:BQ12)</f>
        <v>1.6829818191855812E-4</v>
      </c>
      <c r="BT10" s="6">
        <f>BR22/BR10</f>
        <v>2.0947652950706734</v>
      </c>
      <c r="BU10" s="5">
        <f>((BS10/BR10)^2+(BS22/BR22)^2)^0.5*BT10</f>
        <v>0.56547967477027039</v>
      </c>
      <c r="BV10" s="54">
        <v>36.85</v>
      </c>
      <c r="BW10" s="55">
        <f>BV10-pIC!L10</f>
        <v>27.88</v>
      </c>
      <c r="BX10" s="55">
        <f t="shared" si="19"/>
        <v>4.0484028403686691E-9</v>
      </c>
      <c r="BY10" s="8">
        <f>AVERAGE(BX10:BX12)</f>
        <v>5.4015665731363618E-9</v>
      </c>
      <c r="BZ10" s="8">
        <f>STDEV(BX10:BX12)</f>
        <v>3.9316580169792877E-9</v>
      </c>
      <c r="CA10" s="6">
        <f>BY22/BY10</f>
        <v>26.245827039397298</v>
      </c>
      <c r="CB10" s="5">
        <f>((BZ10/BY10)^2+(BZ22/BY22)^2)^0.5*CA10</f>
        <v>20.924087617809604</v>
      </c>
    </row>
    <row r="11" spans="2:80" x14ac:dyDescent="0.25">
      <c r="B11" s="7">
        <v>29</v>
      </c>
      <c r="C11" s="8" t="s">
        <v>14</v>
      </c>
      <c r="D11" s="4" t="s">
        <v>12</v>
      </c>
      <c r="E11" s="18">
        <v>16.559999999999999</v>
      </c>
      <c r="F11" s="8">
        <f t="shared" si="0"/>
        <v>1.0350069636899367E-5</v>
      </c>
      <c r="G11" s="8"/>
      <c r="H11" s="8"/>
      <c r="I11" s="6"/>
      <c r="J11" s="5"/>
      <c r="K11" s="18">
        <v>25.58</v>
      </c>
      <c r="L11" s="8">
        <f t="shared" si="1"/>
        <v>9.02</v>
      </c>
      <c r="M11" s="8">
        <f t="shared" si="2"/>
        <v>1.9262357509635931E-3</v>
      </c>
      <c r="N11" s="8"/>
      <c r="O11" s="8"/>
      <c r="P11" s="6"/>
      <c r="Q11" s="5"/>
      <c r="R11" s="18">
        <v>26.64</v>
      </c>
      <c r="S11" s="8">
        <f t="shared" si="3"/>
        <v>10.080000000000002</v>
      </c>
      <c r="T11" s="8">
        <f t="shared" si="4"/>
        <v>9.2388442063046365E-4</v>
      </c>
      <c r="U11" s="8"/>
      <c r="V11" s="8"/>
      <c r="W11" s="6"/>
      <c r="X11" s="5"/>
      <c r="Y11" s="18">
        <v>27.73</v>
      </c>
      <c r="Z11" s="8">
        <f t="shared" si="5"/>
        <v>11.170000000000002</v>
      </c>
      <c r="AA11" s="8">
        <f t="shared" si="6"/>
        <v>4.3400521541336391E-4</v>
      </c>
      <c r="AB11" s="8"/>
      <c r="AC11" s="8"/>
      <c r="AD11" s="6"/>
      <c r="AE11" s="5"/>
      <c r="AF11" s="18">
        <v>23.61</v>
      </c>
      <c r="AG11" s="8">
        <f t="shared" si="7"/>
        <v>7.0500000000000007</v>
      </c>
      <c r="AH11" s="8">
        <f t="shared" si="8"/>
        <v>7.5463775697253554E-3</v>
      </c>
      <c r="AI11" s="8"/>
      <c r="AJ11" s="8"/>
      <c r="AK11" s="6"/>
      <c r="AL11" s="5"/>
      <c r="AM11" s="18">
        <v>26.37</v>
      </c>
      <c r="AN11" s="8">
        <f t="shared" si="9"/>
        <v>9.8100000000000023</v>
      </c>
      <c r="AO11" s="8">
        <f t="shared" si="10"/>
        <v>1.1140270662777561E-3</v>
      </c>
      <c r="AP11" s="8"/>
      <c r="AQ11" s="8"/>
      <c r="AR11" s="6"/>
      <c r="AS11" s="5"/>
      <c r="AT11" s="18">
        <v>22.75</v>
      </c>
      <c r="AU11" s="8">
        <f t="shared" si="11"/>
        <v>6.1900000000000013</v>
      </c>
      <c r="AV11" s="8">
        <f t="shared" si="12"/>
        <v>1.3696964395563033E-2</v>
      </c>
      <c r="AW11" s="8"/>
      <c r="AX11" s="8"/>
      <c r="AY11" s="6"/>
      <c r="AZ11" s="5"/>
      <c r="BA11" s="18">
        <v>31.83</v>
      </c>
      <c r="BB11" s="8">
        <f t="shared" si="13"/>
        <v>15.27</v>
      </c>
      <c r="BC11" s="8">
        <f t="shared" si="14"/>
        <v>2.5308824029981774E-5</v>
      </c>
      <c r="BD11" s="8"/>
      <c r="BE11" s="8"/>
      <c r="BF11" s="6"/>
      <c r="BG11" s="5"/>
      <c r="BH11" s="18">
        <v>37.08</v>
      </c>
      <c r="BI11" s="8">
        <f t="shared" si="15"/>
        <v>20.52</v>
      </c>
      <c r="BJ11" s="8">
        <f t="shared" si="16"/>
        <v>6.6506560628433515E-7</v>
      </c>
      <c r="BK11" s="8"/>
      <c r="BL11" s="8"/>
      <c r="BM11" s="6"/>
      <c r="BN11" s="5"/>
      <c r="BO11" s="18">
        <v>27.22</v>
      </c>
      <c r="BP11" s="8">
        <f t="shared" si="17"/>
        <v>10.66</v>
      </c>
      <c r="BQ11" s="8">
        <f t="shared" si="18"/>
        <v>6.1804521189955087E-4</v>
      </c>
      <c r="BR11" s="8"/>
      <c r="BS11" s="8"/>
      <c r="BT11" s="6"/>
      <c r="BU11" s="5"/>
      <c r="BV11" s="54">
        <v>37.700000000000003</v>
      </c>
      <c r="BW11" s="55">
        <f>BV11-pIC!L11</f>
        <v>28.680000000000003</v>
      </c>
      <c r="BX11" s="55">
        <f t="shared" si="19"/>
        <v>2.3251968415483987E-9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16.38</v>
      </c>
      <c r="F12" s="8">
        <f t="shared" si="0"/>
        <v>1.1725427103332624E-5</v>
      </c>
      <c r="G12" s="8"/>
      <c r="H12" s="8"/>
      <c r="I12" s="6"/>
      <c r="J12" s="5"/>
      <c r="K12" s="7">
        <v>25.31</v>
      </c>
      <c r="L12" s="8">
        <f t="shared" si="1"/>
        <v>8.93</v>
      </c>
      <c r="M12" s="8">
        <f t="shared" si="2"/>
        <v>2.0502278977013034E-3</v>
      </c>
      <c r="N12" s="8"/>
      <c r="O12" s="8"/>
      <c r="P12" s="6"/>
      <c r="Q12" s="5"/>
      <c r="R12" s="7">
        <v>26.96</v>
      </c>
      <c r="S12" s="8">
        <f t="shared" si="3"/>
        <v>10.580000000000002</v>
      </c>
      <c r="T12" s="8">
        <f t="shared" si="4"/>
        <v>6.532849388604055E-4</v>
      </c>
      <c r="U12" s="8"/>
      <c r="V12" s="8"/>
      <c r="W12" s="6"/>
      <c r="X12" s="5"/>
      <c r="Y12" s="7">
        <v>27.68</v>
      </c>
      <c r="Z12" s="8">
        <f t="shared" si="5"/>
        <v>11.3</v>
      </c>
      <c r="AA12" s="8">
        <f t="shared" si="6"/>
        <v>3.966076154083181E-4</v>
      </c>
      <c r="AB12" s="8"/>
      <c r="AC12" s="8"/>
      <c r="AD12" s="6"/>
      <c r="AE12" s="5"/>
      <c r="AF12" s="7">
        <v>23.85</v>
      </c>
      <c r="AG12" s="8">
        <f t="shared" si="7"/>
        <v>7.4700000000000024</v>
      </c>
      <c r="AH12" s="8">
        <f t="shared" si="8"/>
        <v>5.6403484200097413E-3</v>
      </c>
      <c r="AI12" s="8"/>
      <c r="AJ12" s="8"/>
      <c r="AK12" s="6"/>
      <c r="AL12" s="5"/>
      <c r="AM12" s="7">
        <v>26.37</v>
      </c>
      <c r="AN12" s="8">
        <f t="shared" si="9"/>
        <v>9.990000000000002</v>
      </c>
      <c r="AO12" s="8">
        <f t="shared" si="10"/>
        <v>9.8335502935226302E-4</v>
      </c>
      <c r="AP12" s="8"/>
      <c r="AQ12" s="8"/>
      <c r="AR12" s="6"/>
      <c r="AS12" s="5"/>
      <c r="AT12" s="7">
        <v>22.56</v>
      </c>
      <c r="AU12" s="8">
        <f t="shared" si="11"/>
        <v>6.18</v>
      </c>
      <c r="AV12" s="8">
        <f t="shared" si="12"/>
        <v>1.3792234317041484E-2</v>
      </c>
      <c r="AW12" s="8"/>
      <c r="AX12" s="8"/>
      <c r="AY12" s="6"/>
      <c r="AZ12" s="5"/>
      <c r="BA12" s="7">
        <v>31.6</v>
      </c>
      <c r="BB12" s="8">
        <f t="shared" si="13"/>
        <v>15.220000000000002</v>
      </c>
      <c r="BC12" s="8">
        <f t="shared" si="14"/>
        <v>2.6201337781913824E-5</v>
      </c>
      <c r="BD12" s="8"/>
      <c r="BE12" s="8"/>
      <c r="BF12" s="6"/>
      <c r="BG12" s="5"/>
      <c r="BH12" s="7">
        <v>37.15</v>
      </c>
      <c r="BI12" s="8">
        <f t="shared" si="15"/>
        <v>20.77</v>
      </c>
      <c r="BJ12" s="8">
        <f t="shared" si="16"/>
        <v>5.5925128423303632E-7</v>
      </c>
      <c r="BK12" s="8"/>
      <c r="BL12" s="8"/>
      <c r="BM12" s="6"/>
      <c r="BN12" s="5"/>
      <c r="BO12" s="7">
        <v>26.79</v>
      </c>
      <c r="BP12" s="8">
        <f t="shared" si="17"/>
        <v>10.41</v>
      </c>
      <c r="BQ12" s="8">
        <f t="shared" si="18"/>
        <v>7.3498376338431001E-4</v>
      </c>
      <c r="BR12" s="8"/>
      <c r="BS12" s="8"/>
      <c r="BT12" s="6"/>
      <c r="BU12" s="5"/>
      <c r="BV12" s="54">
        <v>35.53</v>
      </c>
      <c r="BW12" s="55">
        <f>BV12-pIC!L12</f>
        <v>26.6</v>
      </c>
      <c r="BX12" s="55">
        <f t="shared" si="19"/>
        <v>9.8311000374920184E-9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16.559999999999999</v>
      </c>
      <c r="F13" s="8">
        <f t="shared" si="0"/>
        <v>1.0350069636899367E-5</v>
      </c>
      <c r="G13" s="8">
        <f>AVERAGE(F13:F15)</f>
        <v>7.9942293243841249E-6</v>
      </c>
      <c r="H13" s="8">
        <f>STDEV(F13:F15)</f>
        <v>3.3379898166607932E-6</v>
      </c>
      <c r="I13" s="6">
        <f>G25/G13</f>
        <v>1.308607973589474</v>
      </c>
      <c r="J13" s="5">
        <f>((H13/G13)^2+(H25/G25)^2)^0.5*I13</f>
        <v>0.5727643014197642</v>
      </c>
      <c r="K13" s="7">
        <v>26.23</v>
      </c>
      <c r="L13" s="8">
        <f t="shared" si="1"/>
        <v>9.6700000000000017</v>
      </c>
      <c r="M13" s="8">
        <f t="shared" si="2"/>
        <v>1.2275521235564719E-3</v>
      </c>
      <c r="N13" s="8">
        <f>AVERAGE(M13:M15)</f>
        <v>1.0949700842142827E-3</v>
      </c>
      <c r="O13" s="8">
        <f>STDEV(M14:M15)</f>
        <v>5.0418349638140677E-6</v>
      </c>
      <c r="P13" s="6">
        <f>N25/N13</f>
        <v>0.93476873429932905</v>
      </c>
      <c r="Q13" s="5">
        <f>((O13/N13)^2+(O25/N25)^2)^0.5*P13</f>
        <v>0.28406324357619633</v>
      </c>
      <c r="R13" s="7">
        <v>25.01</v>
      </c>
      <c r="S13" s="8">
        <f t="shared" si="3"/>
        <v>8.4500000000000028</v>
      </c>
      <c r="T13" s="8">
        <f t="shared" si="4"/>
        <v>2.8595423748937936E-3</v>
      </c>
      <c r="U13" s="8">
        <f>AVERAGE(T13:T15)</f>
        <v>3.4803751704816249E-3</v>
      </c>
      <c r="V13" s="8">
        <f>STDEV(T14:T15)</f>
        <v>1.5351283105359032E-3</v>
      </c>
      <c r="W13" s="6">
        <f>U25/U13</f>
        <v>1.1978398716142944</v>
      </c>
      <c r="X13" s="5">
        <f>((V13/U13)^2+(V25/U25)^2)^0.5*W13</f>
        <v>0.61295231197508415</v>
      </c>
      <c r="Y13" s="7">
        <v>27.02</v>
      </c>
      <c r="Z13" s="8">
        <f t="shared" si="5"/>
        <v>10.46</v>
      </c>
      <c r="AA13" s="8">
        <f t="shared" si="6"/>
        <v>7.0994751822280738E-4</v>
      </c>
      <c r="AB13" s="8">
        <f>AVERAGE(AA13:AA15)</f>
        <v>7.9039105995539188E-4</v>
      </c>
      <c r="AC13" s="8">
        <f>STDEV(AA14:AA15)</f>
        <v>5.2888193127340061E-5</v>
      </c>
      <c r="AD13" s="6">
        <f>AB25/AB13</f>
        <v>0.970947253052037</v>
      </c>
      <c r="AE13" s="5">
        <f>((AC13/AB13)^2+(AC25/AB25)^2)^0.5*AD13</f>
        <v>0.1248987627185984</v>
      </c>
      <c r="AF13" s="7">
        <v>24.02</v>
      </c>
      <c r="AG13" s="8">
        <f t="shared" si="7"/>
        <v>7.4600000000000009</v>
      </c>
      <c r="AH13" s="8">
        <f t="shared" si="8"/>
        <v>5.6795801457824608E-3</v>
      </c>
      <c r="AI13" s="8">
        <f>AVERAGE(AH13:AH15)</f>
        <v>5.8514832515896937E-3</v>
      </c>
      <c r="AJ13" s="8">
        <f>STDEV(AH14:AH15)</f>
        <v>1.3557815870733651E-3</v>
      </c>
      <c r="AK13" s="6">
        <f>AI25/AI13</f>
        <v>0.79733714692642288</v>
      </c>
      <c r="AL13" s="5">
        <f>((AJ13/AI13)^2+(AJ25/AI25)^2)^0.5*AK13</f>
        <v>0.87919934391358046</v>
      </c>
      <c r="AM13" s="7">
        <v>26.51</v>
      </c>
      <c r="AN13" s="8">
        <f t="shared" si="9"/>
        <v>9.9500000000000028</v>
      </c>
      <c r="AO13" s="8">
        <f t="shared" si="10"/>
        <v>1.011000902188844E-3</v>
      </c>
      <c r="AP13" s="8">
        <f>AVERAGE(AO13:AO15)</f>
        <v>9.4788004643586298E-4</v>
      </c>
      <c r="AQ13" s="8">
        <f>STDEV(AO14:AO15)</f>
        <v>1.7409589473341397E-4</v>
      </c>
      <c r="AR13" s="6">
        <f>AP25/AP13</f>
        <v>1.3718186282964777</v>
      </c>
      <c r="AS13" s="5">
        <f>((AQ13/AP13)^2+(AQ25/AP25)^2)^0.5*AR13</f>
        <v>0.27497937929502542</v>
      </c>
      <c r="AT13" s="7">
        <v>23.76</v>
      </c>
      <c r="AU13" s="8">
        <f t="shared" si="11"/>
        <v>7.2000000000000028</v>
      </c>
      <c r="AV13" s="8">
        <f t="shared" si="12"/>
        <v>6.8011762757509602E-3</v>
      </c>
      <c r="AW13" s="8">
        <f>AVERAGE(AV13:AV15)</f>
        <v>7.6153513271008085E-3</v>
      </c>
      <c r="AX13" s="8">
        <f>STDEV(AV14:AV15)</f>
        <v>1.7935646594349935E-3</v>
      </c>
      <c r="AY13" s="6">
        <f>AW25/AW13</f>
        <v>2.1225207946638984</v>
      </c>
      <c r="AZ13" s="5">
        <f>((AX13/AW13)^2+(AX25/AW25)^2)^0.5*AY13</f>
        <v>1.3132978693778854</v>
      </c>
      <c r="BA13" s="7">
        <v>31.97</v>
      </c>
      <c r="BB13" s="8">
        <f t="shared" si="13"/>
        <v>15.41</v>
      </c>
      <c r="BC13" s="8">
        <f t="shared" si="14"/>
        <v>2.2968242605759718E-5</v>
      </c>
      <c r="BD13" s="8">
        <f>AVERAGE(BC13:BC15)</f>
        <v>1.9422463499734288E-5</v>
      </c>
      <c r="BE13" s="8">
        <f>STDEV(BC14:BC15)</f>
        <v>2.92765582989731E-6</v>
      </c>
      <c r="BF13" s="6">
        <f>BD25/BD13</f>
        <v>1.3618737703370574</v>
      </c>
      <c r="BG13" s="5">
        <f>((BE13/BD13)^2+(BE25/BD25)^2)^0.5*BF13</f>
        <v>0.493964074433347</v>
      </c>
      <c r="BH13" s="7">
        <v>38.57</v>
      </c>
      <c r="BI13" s="8">
        <f t="shared" si="15"/>
        <v>22.01</v>
      </c>
      <c r="BJ13" s="8">
        <f t="shared" si="16"/>
        <v>2.367717016785227E-7</v>
      </c>
      <c r="BK13" s="8">
        <f>AVERAGE(BJ13:BJ15)</f>
        <v>2.2140307859779666E-7</v>
      </c>
      <c r="BL13" s="8">
        <f>STDEV(BJ14:BJ15)</f>
        <v>1.6742807646653643E-8</v>
      </c>
      <c r="BM13" s="6">
        <f>BK25/BK13</f>
        <v>1.1384679634447581</v>
      </c>
      <c r="BN13" s="5">
        <f>((BL13/BK13)^2+(BL25/BK25)^2)^0.5*BM13</f>
        <v>0.130748955614197</v>
      </c>
      <c r="BO13" s="7">
        <v>26.17</v>
      </c>
      <c r="BP13" s="8">
        <f t="shared" si="17"/>
        <v>9.610000000000003</v>
      </c>
      <c r="BQ13" s="8">
        <f t="shared" si="18"/>
        <v>1.2796810584554303E-3</v>
      </c>
      <c r="BR13" s="8">
        <f>AVERAGE(BQ13:BQ15)</f>
        <v>1.2589201498349753E-3</v>
      </c>
      <c r="BS13" s="8">
        <f>STDEV(BQ14:BQ15)</f>
        <v>4.3167808233555971E-4</v>
      </c>
      <c r="BT13" s="6">
        <f>BR25/BR13</f>
        <v>1.3357506932258343</v>
      </c>
      <c r="BU13" s="5">
        <f>((BS13/BR13)^2+(BS25/BR25)^2)^0.5*BT13</f>
        <v>0.6771061934485515</v>
      </c>
      <c r="BV13" s="54">
        <v>36.71</v>
      </c>
      <c r="BW13" s="55">
        <f>BV13-pIC!L13</f>
        <v>27.04</v>
      </c>
      <c r="BX13" s="55">
        <f t="shared" si="19"/>
        <v>7.246844078691955E-9</v>
      </c>
      <c r="BY13" s="8">
        <f>AVERAGE(BX13:BX14)</f>
        <v>6.6915376658732439E-9</v>
      </c>
      <c r="BZ13" s="8">
        <f>STDEV(BX13:BX14)</f>
        <v>7.8532186028097459E-10</v>
      </c>
      <c r="CA13" s="6">
        <f>BY25/BY13</f>
        <v>33.066296382702653</v>
      </c>
      <c r="CB13" s="5">
        <f>((BZ13/BY13)^2+(BZ25/BY25)^2)^0.5*CA13</f>
        <v>6.0828725378883508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16.690000000000001</v>
      </c>
      <c r="F14" s="8">
        <f t="shared" si="0"/>
        <v>9.4582191462630089E-6</v>
      </c>
      <c r="G14" s="8"/>
      <c r="H14" s="8"/>
      <c r="I14" s="6"/>
      <c r="J14" s="5"/>
      <c r="K14" s="7">
        <v>26.61</v>
      </c>
      <c r="L14" s="8">
        <f t="shared" si="1"/>
        <v>9.9199999999999982</v>
      </c>
      <c r="M14" s="8">
        <f t="shared" si="2"/>
        <v>1.0322441802357244E-3</v>
      </c>
      <c r="N14" s="8"/>
      <c r="O14" s="8"/>
      <c r="P14" s="6"/>
      <c r="Q14" s="5"/>
      <c r="R14" s="7">
        <v>24.37</v>
      </c>
      <c r="S14" s="8">
        <f t="shared" si="3"/>
        <v>7.68</v>
      </c>
      <c r="T14" s="8">
        <f t="shared" si="4"/>
        <v>4.8762912066469257E-3</v>
      </c>
      <c r="U14" s="8"/>
      <c r="V14" s="8"/>
      <c r="W14" s="6"/>
      <c r="X14" s="5"/>
      <c r="Y14" s="7">
        <v>26.99</v>
      </c>
      <c r="Z14" s="8">
        <f t="shared" si="5"/>
        <v>10.299999999999997</v>
      </c>
      <c r="AA14" s="8">
        <f t="shared" si="6"/>
        <v>7.9321523081663837E-4</v>
      </c>
      <c r="AB14" s="8"/>
      <c r="AC14" s="8"/>
      <c r="AD14" s="6"/>
      <c r="AE14" s="5"/>
      <c r="AF14" s="7">
        <v>24.34</v>
      </c>
      <c r="AG14" s="8">
        <f t="shared" si="7"/>
        <v>7.6499999999999986</v>
      </c>
      <c r="AH14" s="8">
        <f t="shared" si="8"/>
        <v>4.978752450465875E-3</v>
      </c>
      <c r="AI14" s="8"/>
      <c r="AJ14" s="8"/>
      <c r="AK14" s="6"/>
      <c r="AL14" s="5"/>
      <c r="AM14" s="7">
        <v>26.6</v>
      </c>
      <c r="AN14" s="8">
        <f t="shared" si="9"/>
        <v>9.91</v>
      </c>
      <c r="AO14" s="8">
        <f t="shared" si="10"/>
        <v>1.039424006302109E-3</v>
      </c>
      <c r="AP14" s="8"/>
      <c r="AQ14" s="8"/>
      <c r="AR14" s="6"/>
      <c r="AS14" s="5"/>
      <c r="AT14" s="7">
        <v>23.9</v>
      </c>
      <c r="AU14" s="8">
        <f t="shared" si="11"/>
        <v>7.2099999999999973</v>
      </c>
      <c r="AV14" s="8">
        <f t="shared" si="12"/>
        <v>6.754197119592709E-3</v>
      </c>
      <c r="AW14" s="8"/>
      <c r="AX14" s="8"/>
      <c r="AY14" s="6"/>
      <c r="AZ14" s="5"/>
      <c r="BA14" s="7">
        <v>32.659999999999997</v>
      </c>
      <c r="BB14" s="8">
        <f t="shared" si="13"/>
        <v>15.969999999999995</v>
      </c>
      <c r="BC14" s="8">
        <f t="shared" si="14"/>
        <v>1.5579408656420855E-5</v>
      </c>
      <c r="BD14" s="8"/>
      <c r="BE14" s="8"/>
      <c r="BF14" s="6"/>
      <c r="BG14" s="5"/>
      <c r="BH14" s="7">
        <v>38.770000000000003</v>
      </c>
      <c r="BI14" s="8">
        <f t="shared" si="15"/>
        <v>22.080000000000002</v>
      </c>
      <c r="BJ14" s="8">
        <f t="shared" si="16"/>
        <v>2.2555771988048445E-7</v>
      </c>
      <c r="BK14" s="8"/>
      <c r="BL14" s="8"/>
      <c r="BM14" s="6"/>
      <c r="BN14" s="5"/>
      <c r="BO14" s="7">
        <v>26.02</v>
      </c>
      <c r="BP14" s="8">
        <f t="shared" si="17"/>
        <v>9.3299999999999983</v>
      </c>
      <c r="BQ14" s="8">
        <f t="shared" si="18"/>
        <v>1.5537821948338271E-3</v>
      </c>
      <c r="BR14" s="8"/>
      <c r="BS14" s="8"/>
      <c r="BT14" s="6"/>
      <c r="BU14" s="5"/>
      <c r="BV14" s="54">
        <v>37.200000000000003</v>
      </c>
      <c r="BW14" s="55">
        <f>BV14-pIC!L14</f>
        <v>27.280000000000005</v>
      </c>
      <c r="BX14" s="55">
        <f t="shared" si="19"/>
        <v>6.1362312530545319E-9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17.87</v>
      </c>
      <c r="F15" s="8">
        <f t="shared" si="0"/>
        <v>4.1743991899900008E-6</v>
      </c>
      <c r="G15" s="8"/>
      <c r="H15" s="8"/>
      <c r="I15" s="6"/>
      <c r="J15" s="5"/>
      <c r="K15" s="7">
        <v>27.8</v>
      </c>
      <c r="L15" s="8">
        <f t="shared" si="1"/>
        <v>9.93</v>
      </c>
      <c r="M15" s="8">
        <f t="shared" si="2"/>
        <v>1.0251139488506517E-3</v>
      </c>
      <c r="N15" s="8"/>
      <c r="O15" s="8"/>
      <c r="P15" s="6"/>
      <c r="Q15" s="5"/>
      <c r="R15" s="7">
        <v>26.4</v>
      </c>
      <c r="S15" s="8">
        <f t="shared" si="3"/>
        <v>8.5299999999999976</v>
      </c>
      <c r="T15" s="8">
        <f t="shared" si="4"/>
        <v>2.7052919299041553E-3</v>
      </c>
      <c r="U15" s="8"/>
      <c r="V15" s="8"/>
      <c r="W15" s="6"/>
      <c r="X15" s="5"/>
      <c r="Y15" s="7">
        <v>28.04</v>
      </c>
      <c r="Z15" s="8">
        <f t="shared" si="5"/>
        <v>10.169999999999998</v>
      </c>
      <c r="AA15" s="8">
        <f t="shared" si="6"/>
        <v>8.680104308267302E-4</v>
      </c>
      <c r="AB15" s="8"/>
      <c r="AC15" s="8"/>
      <c r="AD15" s="6"/>
      <c r="AE15" s="5"/>
      <c r="AF15" s="7">
        <v>25.05</v>
      </c>
      <c r="AG15" s="8">
        <f t="shared" si="7"/>
        <v>7.18</v>
      </c>
      <c r="AH15" s="8">
        <f t="shared" si="8"/>
        <v>6.8961171585207471E-3</v>
      </c>
      <c r="AI15" s="8"/>
      <c r="AJ15" s="8"/>
      <c r="AK15" s="6"/>
      <c r="AL15" s="5"/>
      <c r="AM15" s="7">
        <v>28.17</v>
      </c>
      <c r="AN15" s="8">
        <f t="shared" si="9"/>
        <v>10.3</v>
      </c>
      <c r="AO15" s="8">
        <f t="shared" si="10"/>
        <v>7.932152308166362E-4</v>
      </c>
      <c r="AP15" s="8"/>
      <c r="AQ15" s="8"/>
      <c r="AR15" s="6"/>
      <c r="AS15" s="5"/>
      <c r="AT15" s="7">
        <v>24.62</v>
      </c>
      <c r="AU15" s="8">
        <f t="shared" si="11"/>
        <v>6.75</v>
      </c>
      <c r="AV15" s="8">
        <f t="shared" si="12"/>
        <v>9.290680585958758E-3</v>
      </c>
      <c r="AW15" s="8"/>
      <c r="AX15" s="8"/>
      <c r="AY15" s="6"/>
      <c r="AZ15" s="5"/>
      <c r="BA15" s="7">
        <v>33.5</v>
      </c>
      <c r="BB15" s="8">
        <f t="shared" si="13"/>
        <v>15.629999999999999</v>
      </c>
      <c r="BC15" s="8">
        <f t="shared" si="14"/>
        <v>1.9719739237022289E-5</v>
      </c>
      <c r="BD15" s="8"/>
      <c r="BE15" s="8"/>
      <c r="BF15" s="6"/>
      <c r="BG15" s="5"/>
      <c r="BH15" s="7">
        <v>40.11</v>
      </c>
      <c r="BI15" s="8">
        <f t="shared" si="15"/>
        <v>22.24</v>
      </c>
      <c r="BJ15" s="8">
        <f t="shared" si="16"/>
        <v>2.018798142343829E-7</v>
      </c>
      <c r="BK15" s="8"/>
      <c r="BL15" s="8"/>
      <c r="BM15" s="6"/>
      <c r="BN15" s="5"/>
      <c r="BO15" s="7">
        <v>27.92</v>
      </c>
      <c r="BP15" s="8">
        <f t="shared" si="17"/>
        <v>10.050000000000001</v>
      </c>
      <c r="BQ15" s="8">
        <f t="shared" si="18"/>
        <v>9.4329719621566899E-4</v>
      </c>
      <c r="BR15" s="8"/>
      <c r="BS15" s="8"/>
      <c r="BT15" s="6"/>
      <c r="BU15" s="5"/>
      <c r="BV15" s="88">
        <v>38.380000000000003</v>
      </c>
      <c r="BW15" s="55">
        <f>BV15-pIC!L15</f>
        <v>28.450000000000003</v>
      </c>
      <c r="BX15" s="55">
        <f t="shared" si="19"/>
        <v>2.7270721196115458E-9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67" t="s">
        <v>34</v>
      </c>
      <c r="F16" s="8" t="s">
        <v>34</v>
      </c>
      <c r="G16" s="8">
        <f>AVERAGE(F18)</f>
        <v>3.2525439902036931E-6</v>
      </c>
      <c r="H16" s="8">
        <v>0</v>
      </c>
      <c r="I16" s="6">
        <f>G28/G16</f>
        <v>1.9819885100551313</v>
      </c>
      <c r="J16" s="5">
        <f>((H16/G16)^2+(H28/G28)^2)^0.5*I16</f>
        <v>0.14558340319458637</v>
      </c>
      <c r="K16" s="67" t="s">
        <v>34</v>
      </c>
      <c r="L16" s="8" t="s">
        <v>34</v>
      </c>
      <c r="M16" s="8" t="e">
        <f t="shared" si="2"/>
        <v>#VALUE!</v>
      </c>
      <c r="N16" s="8">
        <f>AVERAGE(M18)</f>
        <v>1.3715281989628901E-3</v>
      </c>
      <c r="O16" s="8">
        <v>0</v>
      </c>
      <c r="P16" s="6">
        <f>N28/N16</f>
        <v>1.0225822827146356</v>
      </c>
      <c r="Q16" s="5">
        <f>((O16/N16)^2+(O28/N28)^2)^0.5*P16</f>
        <v>8.0109476103081556E-2</v>
      </c>
      <c r="R16" s="67" t="s">
        <v>34</v>
      </c>
      <c r="S16" s="8" t="s">
        <v>34</v>
      </c>
      <c r="T16" s="8" t="e">
        <f t="shared" si="4"/>
        <v>#VALUE!</v>
      </c>
      <c r="U16" s="8">
        <f>AVERAGE(T18)</f>
        <v>1.137435143035601E-3</v>
      </c>
      <c r="V16" s="8">
        <v>0</v>
      </c>
      <c r="W16" s="6">
        <f>U28/U16</f>
        <v>1.1179582102048586</v>
      </c>
      <c r="X16" s="5">
        <f>((V16/U16)^2+(V28/U28)^2)^0.5*W16</f>
        <v>5.4772454077500206E-2</v>
      </c>
      <c r="Y16" s="67" t="s">
        <v>34</v>
      </c>
      <c r="Z16" s="8" t="s">
        <v>34</v>
      </c>
      <c r="AA16" s="8" t="e">
        <f t="shared" si="6"/>
        <v>#VALUE!</v>
      </c>
      <c r="AB16" s="8">
        <f>AVERAGE(AA18)</f>
        <v>9.5646513436223259E-4</v>
      </c>
      <c r="AC16" s="8">
        <v>0</v>
      </c>
      <c r="AD16" s="6">
        <f>AB28/AB16</f>
        <v>0.68777090906987315</v>
      </c>
      <c r="AE16" s="5">
        <f>((AC16/AB16)^2+(AC28/AB28)^2)^0.5*AD16</f>
        <v>1.2824667510380448E-15</v>
      </c>
      <c r="AF16" s="67" t="s">
        <v>34</v>
      </c>
      <c r="AG16" s="8" t="s">
        <v>34</v>
      </c>
      <c r="AH16" s="8" t="e">
        <f t="shared" si="8"/>
        <v>#VALUE!</v>
      </c>
      <c r="AI16" s="8">
        <f>AVERAGE(AH18)</f>
        <v>1.0746420454216759E-2</v>
      </c>
      <c r="AJ16" s="8">
        <v>0</v>
      </c>
      <c r="AK16" s="6">
        <f>AI28/AI16</f>
        <v>1.0888501548062408</v>
      </c>
      <c r="AL16" s="5">
        <f>((AJ16/AI16)^2+(AJ28/AI28)^2)^0.5*AK16</f>
        <v>9.5937460796532842E-2</v>
      </c>
      <c r="AM16" s="67" t="s">
        <v>34</v>
      </c>
      <c r="AN16" s="8" t="s">
        <v>34</v>
      </c>
      <c r="AO16" s="8" t="e">
        <f t="shared" si="10"/>
        <v>#VALUE!</v>
      </c>
      <c r="AP16" s="8">
        <f>AVERAGE(AO18)</f>
        <v>8.8012740489339005E-4</v>
      </c>
      <c r="AQ16" s="8">
        <v>0</v>
      </c>
      <c r="AR16" s="6">
        <f>AP28/AP16</f>
        <v>1.189664230798676</v>
      </c>
      <c r="AS16" s="5">
        <f>((AQ16/AP16)^2+(AQ28/AP28)^2)^0.5*AR16</f>
        <v>4.6635172750085011E-2</v>
      </c>
      <c r="AT16" s="67" t="s">
        <v>34</v>
      </c>
      <c r="AU16" s="8" t="s">
        <v>34</v>
      </c>
      <c r="AV16" s="8" t="e">
        <f t="shared" si="12"/>
        <v>#VALUE!</v>
      </c>
      <c r="AW16" s="8">
        <f>AVERAGE(AV18)</f>
        <v>1.8198962288569608E-2</v>
      </c>
      <c r="AX16" s="8">
        <v>0</v>
      </c>
      <c r="AY16" s="6">
        <f>AW28/AW16</f>
        <v>1.8806707601977597</v>
      </c>
      <c r="AZ16" s="5">
        <f>((AX16/AW16)^2+(AX28/AW28)^2)^0.5*AY16</f>
        <v>0.11054884079166415</v>
      </c>
      <c r="BA16" s="67" t="s">
        <v>34</v>
      </c>
      <c r="BB16" s="8" t="s">
        <v>34</v>
      </c>
      <c r="BC16" s="8" t="e">
        <f t="shared" si="14"/>
        <v>#VALUE!</v>
      </c>
      <c r="BD16" s="8">
        <f>AVERAGE(BC18)</f>
        <v>4.8555693588557036E-5</v>
      </c>
      <c r="BE16" s="8">
        <v>0</v>
      </c>
      <c r="BF16" s="6">
        <f>BD28/BD16</f>
        <v>0.78769217627702914</v>
      </c>
      <c r="BG16" s="5">
        <f>((BE16/BD16)^2+(BE28/BD28)^2)^0.5*BF16</f>
        <v>0.18737689677578048</v>
      </c>
      <c r="BH16" s="67" t="s">
        <v>34</v>
      </c>
      <c r="BI16" s="8" t="s">
        <v>34</v>
      </c>
      <c r="BJ16" s="8" t="e">
        <f t="shared" si="16"/>
        <v>#VALUE!</v>
      </c>
      <c r="BK16" s="8">
        <f>AVERAGE(BJ18)</f>
        <v>3.6896824682769528E-7</v>
      </c>
      <c r="BL16" s="8">
        <v>0</v>
      </c>
      <c r="BM16" s="6">
        <f>BK28/BK16</f>
        <v>1.4608238329760723</v>
      </c>
      <c r="BN16" s="5">
        <f>((BL16/BK16)^2+(BL28/BK28)^2)^0.5*BM16</f>
        <v>0.19985089375899204</v>
      </c>
      <c r="BO16" s="67" t="s">
        <v>34</v>
      </c>
      <c r="BP16" s="8" t="s">
        <v>34</v>
      </c>
      <c r="BQ16" s="8" t="e">
        <f t="shared" si="18"/>
        <v>#VALUE!</v>
      </c>
      <c r="BR16" s="8">
        <f>AVERAGE(BQ18)</f>
        <v>1.091100720773653E-3</v>
      </c>
      <c r="BS16" s="8">
        <v>0</v>
      </c>
      <c r="BT16" s="6">
        <f>BR28/BR16</f>
        <v>1.3339473243886182</v>
      </c>
      <c r="BU16" s="5">
        <f>((BS16/BR16)^2+(BS28/BR28)^2)^0.5*BT16</f>
        <v>5.8823497182884744E-2</v>
      </c>
      <c r="BV16" s="88" t="s">
        <v>34</v>
      </c>
      <c r="BW16" s="55" t="e">
        <f>BV16-pIC!L16</f>
        <v>#VALUE!</v>
      </c>
      <c r="BX16" s="55" t="e">
        <f t="shared" si="19"/>
        <v>#VALUE!</v>
      </c>
      <c r="BY16" s="8">
        <f>AVERAGE(BX18)</f>
        <v>2.0102192396380539E-9</v>
      </c>
      <c r="BZ16" s="8">
        <v>0</v>
      </c>
      <c r="CA16" s="6">
        <f>BY28/BY16</f>
        <v>51.82950455440379</v>
      </c>
      <c r="CB16" s="5">
        <f>((BZ16/BY16)^2+(BZ28/BY28)^2)^0.5*CA16</f>
        <v>2.2855420595739186</v>
      </c>
    </row>
    <row r="17" spans="2:80" x14ac:dyDescent="0.25">
      <c r="B17" s="7">
        <v>77</v>
      </c>
      <c r="C17" s="8" t="s">
        <v>16</v>
      </c>
      <c r="D17" s="4" t="s">
        <v>12</v>
      </c>
      <c r="E17" s="56" t="s">
        <v>34</v>
      </c>
      <c r="F17" s="8" t="s">
        <v>34</v>
      </c>
      <c r="G17" s="8"/>
      <c r="H17" s="8"/>
      <c r="I17" s="8"/>
      <c r="J17" s="4"/>
      <c r="K17" s="56" t="s">
        <v>34</v>
      </c>
      <c r="L17" s="8" t="s">
        <v>34</v>
      </c>
      <c r="M17" s="8" t="e">
        <f t="shared" si="2"/>
        <v>#VALUE!</v>
      </c>
      <c r="N17" s="8"/>
      <c r="O17" s="8"/>
      <c r="P17" s="8"/>
      <c r="Q17" s="4"/>
      <c r="R17" s="56" t="s">
        <v>34</v>
      </c>
      <c r="S17" s="8" t="s">
        <v>34</v>
      </c>
      <c r="T17" s="8" t="e">
        <f t="shared" si="4"/>
        <v>#VALUE!</v>
      </c>
      <c r="U17" s="8"/>
      <c r="V17" s="8"/>
      <c r="W17" s="8"/>
      <c r="X17" s="4"/>
      <c r="Y17" s="56" t="s">
        <v>34</v>
      </c>
      <c r="Z17" s="8" t="s">
        <v>34</v>
      </c>
      <c r="AA17" s="8" t="e">
        <f t="shared" si="6"/>
        <v>#VALUE!</v>
      </c>
      <c r="AB17" s="8"/>
      <c r="AC17" s="8"/>
      <c r="AD17" s="8"/>
      <c r="AE17" s="4"/>
      <c r="AF17" s="56" t="s">
        <v>34</v>
      </c>
      <c r="AG17" s="8" t="s">
        <v>34</v>
      </c>
      <c r="AH17" s="8" t="e">
        <f t="shared" si="8"/>
        <v>#VALUE!</v>
      </c>
      <c r="AI17" s="8"/>
      <c r="AJ17" s="8"/>
      <c r="AK17" s="8"/>
      <c r="AL17" s="4"/>
      <c r="AM17" s="56" t="s">
        <v>34</v>
      </c>
      <c r="AN17" s="8" t="s">
        <v>34</v>
      </c>
      <c r="AO17" s="8" t="e">
        <f t="shared" si="10"/>
        <v>#VALUE!</v>
      </c>
      <c r="AP17" s="8"/>
      <c r="AQ17" s="8"/>
      <c r="AR17" s="8"/>
      <c r="AS17" s="4"/>
      <c r="AT17" s="56" t="s">
        <v>34</v>
      </c>
      <c r="AU17" s="8" t="s">
        <v>34</v>
      </c>
      <c r="AV17" s="8" t="e">
        <f t="shared" si="12"/>
        <v>#VALUE!</v>
      </c>
      <c r="AW17" s="8"/>
      <c r="AX17" s="8"/>
      <c r="AY17" s="8"/>
      <c r="AZ17" s="4"/>
      <c r="BA17" s="56" t="s">
        <v>34</v>
      </c>
      <c r="BB17" s="8" t="s">
        <v>34</v>
      </c>
      <c r="BC17" s="8" t="e">
        <f t="shared" si="14"/>
        <v>#VALUE!</v>
      </c>
      <c r="BD17" s="8"/>
      <c r="BE17" s="8"/>
      <c r="BF17" s="8"/>
      <c r="BG17" s="4"/>
      <c r="BH17" s="56" t="s">
        <v>34</v>
      </c>
      <c r="BI17" s="8" t="s">
        <v>34</v>
      </c>
      <c r="BJ17" s="8" t="e">
        <f t="shared" si="16"/>
        <v>#VALUE!</v>
      </c>
      <c r="BK17" s="8"/>
      <c r="BL17" s="8"/>
      <c r="BM17" s="8"/>
      <c r="BN17" s="4"/>
      <c r="BO17" s="56" t="s">
        <v>34</v>
      </c>
      <c r="BP17" s="8" t="s">
        <v>34</v>
      </c>
      <c r="BQ17" s="8" t="e">
        <f t="shared" si="18"/>
        <v>#VALUE!</v>
      </c>
      <c r="BR17" s="8"/>
      <c r="BS17" s="8"/>
      <c r="BT17" s="8"/>
      <c r="BU17" s="4"/>
      <c r="BV17" s="88" t="s">
        <v>34</v>
      </c>
      <c r="BW17" s="55" t="e">
        <f>BV17-pIC!L17</f>
        <v>#VALUE!</v>
      </c>
      <c r="BX17" s="55" t="e">
        <f t="shared" si="19"/>
        <v>#VALUE!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18.23</v>
      </c>
      <c r="F18" s="8">
        <f>2^-E18</f>
        <v>3.2525439902036931E-6</v>
      </c>
      <c r="G18" s="8"/>
      <c r="H18" s="8"/>
      <c r="I18" s="8"/>
      <c r="J18" s="4"/>
      <c r="K18" s="7">
        <v>27.74</v>
      </c>
      <c r="L18" s="10">
        <f>K18-E18</f>
        <v>9.509999999999998</v>
      </c>
      <c r="M18" s="8">
        <f t="shared" si="2"/>
        <v>1.3715281989628901E-3</v>
      </c>
      <c r="N18" s="8"/>
      <c r="O18" s="8"/>
      <c r="P18" s="8"/>
      <c r="Q18" s="4"/>
      <c r="R18" s="7">
        <v>28.01</v>
      </c>
      <c r="S18" s="8">
        <f t="shared" si="3"/>
        <v>9.7800000000000011</v>
      </c>
      <c r="T18" s="8">
        <f t="shared" si="4"/>
        <v>1.137435143035601E-3</v>
      </c>
      <c r="U18" s="8"/>
      <c r="V18" s="8"/>
      <c r="W18" s="8"/>
      <c r="X18" s="4"/>
      <c r="Y18" s="7">
        <v>28.26</v>
      </c>
      <c r="Z18" s="8">
        <f t="shared" si="5"/>
        <v>10.030000000000001</v>
      </c>
      <c r="AA18" s="8">
        <f t="shared" si="6"/>
        <v>9.5646513436223259E-4</v>
      </c>
      <c r="AB18" s="8"/>
      <c r="AC18" s="8"/>
      <c r="AD18" s="8"/>
      <c r="AE18" s="4"/>
      <c r="AF18" s="7">
        <v>24.77</v>
      </c>
      <c r="AG18" s="8">
        <f t="shared" si="7"/>
        <v>6.5399999999999991</v>
      </c>
      <c r="AH18" s="8">
        <f t="shared" si="8"/>
        <v>1.0746420454216759E-2</v>
      </c>
      <c r="AI18" s="8"/>
      <c r="AJ18" s="8"/>
      <c r="AK18" s="8"/>
      <c r="AL18" s="4"/>
      <c r="AM18" s="7">
        <v>28.38</v>
      </c>
      <c r="AN18" s="8">
        <f t="shared" si="9"/>
        <v>10.149999999999999</v>
      </c>
      <c r="AO18" s="8">
        <f t="shared" si="10"/>
        <v>8.8012740489339005E-4</v>
      </c>
      <c r="AP18" s="8"/>
      <c r="AQ18" s="8"/>
      <c r="AR18" s="8"/>
      <c r="AS18" s="4"/>
      <c r="AT18" s="7">
        <v>24.01</v>
      </c>
      <c r="AU18" s="8">
        <f t="shared" si="11"/>
        <v>5.7800000000000011</v>
      </c>
      <c r="AV18" s="8">
        <f t="shared" si="12"/>
        <v>1.8198962288569608E-2</v>
      </c>
      <c r="AW18" s="8"/>
      <c r="AX18" s="8"/>
      <c r="AY18" s="8"/>
      <c r="AZ18" s="4"/>
      <c r="BA18" s="7">
        <v>32.56</v>
      </c>
      <c r="BB18" s="8">
        <f t="shared" si="13"/>
        <v>14.330000000000002</v>
      </c>
      <c r="BC18" s="8">
        <f t="shared" si="14"/>
        <v>4.8555693588557036E-5</v>
      </c>
      <c r="BD18" s="8"/>
      <c r="BE18" s="8"/>
      <c r="BF18" s="8"/>
      <c r="BG18" s="4"/>
      <c r="BH18" s="7">
        <v>39.6</v>
      </c>
      <c r="BI18" s="8">
        <f t="shared" si="15"/>
        <v>21.37</v>
      </c>
      <c r="BJ18" s="8">
        <f t="shared" si="16"/>
        <v>3.6896824682769528E-7</v>
      </c>
      <c r="BK18" s="8"/>
      <c r="BL18" s="8"/>
      <c r="BM18" s="8"/>
      <c r="BN18" s="4"/>
      <c r="BO18" s="7">
        <v>28.07</v>
      </c>
      <c r="BP18" s="8">
        <f t="shared" si="17"/>
        <v>9.84</v>
      </c>
      <c r="BQ18" s="8">
        <f t="shared" si="18"/>
        <v>1.091100720773653E-3</v>
      </c>
      <c r="BR18" s="8"/>
      <c r="BS18" s="8"/>
      <c r="BT18" s="8"/>
      <c r="BU18" s="4"/>
      <c r="BV18" s="64">
        <v>38.4</v>
      </c>
      <c r="BW18" s="66">
        <f>BV18-pIC!L18</f>
        <v>28.89</v>
      </c>
      <c r="BX18" s="66">
        <f t="shared" si="19"/>
        <v>2.0102192396380539E-9</v>
      </c>
      <c r="BY18" s="8"/>
      <c r="BZ18" s="8"/>
      <c r="CA18" s="8"/>
      <c r="CB18" s="4"/>
    </row>
    <row r="19" spans="2:80" x14ac:dyDescent="0.25">
      <c r="B19" s="11">
        <v>13</v>
      </c>
      <c r="C19" s="12" t="s">
        <v>13</v>
      </c>
      <c r="D19" s="13" t="s">
        <v>27</v>
      </c>
      <c r="E19" s="11">
        <v>17.739999999999998</v>
      </c>
      <c r="F19" s="12">
        <f t="shared" ref="F19:F30" si="20">2^-E19</f>
        <v>4.5680187401540024E-6</v>
      </c>
      <c r="G19" s="12">
        <f>AVERAGE(F19:F21)</f>
        <v>6.8522584183466687E-6</v>
      </c>
      <c r="H19" s="12">
        <f>STDEV(F19:F21)</f>
        <v>2.6728081455110064E-6</v>
      </c>
      <c r="I19" s="12"/>
      <c r="J19" s="13"/>
      <c r="K19" s="11">
        <v>26.25</v>
      </c>
      <c r="L19" s="12">
        <f t="shared" ref="L19:L36" si="21">K19-E19</f>
        <v>8.5100000000000016</v>
      </c>
      <c r="M19" s="12">
        <f t="shared" ref="M19:M36" si="22">2^-L19</f>
        <v>2.7430563979257729E-3</v>
      </c>
      <c r="N19" s="12">
        <f>AVERAGE(M19:M21)</f>
        <v>2.5169365723504596E-3</v>
      </c>
      <c r="O19" s="12">
        <f>STDEV(M19:M21)</f>
        <v>2.7369686623992346E-4</v>
      </c>
      <c r="P19" s="12"/>
      <c r="Q19" s="13"/>
      <c r="R19" s="11">
        <v>25.08</v>
      </c>
      <c r="S19" s="12">
        <f t="shared" ref="S19:S36" si="23">R19-E19</f>
        <v>7.34</v>
      </c>
      <c r="T19" s="12">
        <f t="shared" ref="T19:T36" si="24">2^-S19</f>
        <v>6.1721977489326337E-3</v>
      </c>
      <c r="U19" s="12">
        <f>AVERAGE(T19:T21)</f>
        <v>5.0975276239653275E-3</v>
      </c>
      <c r="V19" s="12">
        <f>STDEV(T19:T21)</f>
        <v>1.0508996805617158E-3</v>
      </c>
      <c r="W19" s="12"/>
      <c r="X19" s="13"/>
      <c r="Y19" s="11">
        <v>25.81</v>
      </c>
      <c r="Z19" s="12">
        <f t="shared" ref="Z19:Z36" si="25">Y19-E19</f>
        <v>8.07</v>
      </c>
      <c r="AA19" s="12">
        <f t="shared" ref="AA19:AA36" si="26">2^-Z19</f>
        <v>3.7212421798591311E-3</v>
      </c>
      <c r="AB19" s="12">
        <f>AVERAGE(AA19:AA21)</f>
        <v>3.5955440643819087E-3</v>
      </c>
      <c r="AC19" s="12">
        <f>STDEV(AA19:AA21)</f>
        <v>3.1272358502109021E-4</v>
      </c>
      <c r="AD19" s="12"/>
      <c r="AE19" s="13"/>
      <c r="AF19" s="11">
        <v>22.36</v>
      </c>
      <c r="AG19" s="12">
        <f t="shared" ref="AG19:AG36" si="27">AF19-E19</f>
        <v>4.620000000000001</v>
      </c>
      <c r="AH19" s="12">
        <f t="shared" ref="AH19:AH36" si="28">2^-AG19</f>
        <v>4.0666932982560404E-2</v>
      </c>
      <c r="AI19" s="12">
        <f>AVERAGE(AH19:AH21)</f>
        <v>3.6054678617933544E-2</v>
      </c>
      <c r="AJ19" s="12">
        <f>STDEV(AH19:AH21)</f>
        <v>7.9886588969650413E-3</v>
      </c>
      <c r="AK19" s="12"/>
      <c r="AL19" s="13"/>
      <c r="AM19" s="11">
        <v>28.08</v>
      </c>
      <c r="AN19" s="12">
        <f t="shared" ref="AN19:AN36" si="29">AM19-E19</f>
        <v>10.34</v>
      </c>
      <c r="AO19" s="12">
        <f t="shared" ref="AO19:AO36" si="30">2^-AN19</f>
        <v>7.7152471861657976E-4</v>
      </c>
      <c r="AP19" s="12">
        <f>AVERAGE(AO19:AO21)</f>
        <v>8.8030443580543931E-4</v>
      </c>
      <c r="AQ19" s="12">
        <f>STDEV(AO19:AO21)</f>
        <v>1.3057750213863459E-4</v>
      </c>
      <c r="AR19" s="12"/>
      <c r="AS19" s="13"/>
      <c r="AT19" s="11">
        <v>20.83</v>
      </c>
      <c r="AU19" s="12">
        <f t="shared" ref="AU19:AU36" si="31">AT19-E19</f>
        <v>3.09</v>
      </c>
      <c r="AV19" s="12">
        <f t="shared" ref="AV19:AV36" si="32">2^-AU19</f>
        <v>0.11744034365175149</v>
      </c>
      <c r="AW19" s="12">
        <f>AVERAGE(AV19:AV21)</f>
        <v>0.10230315530832602</v>
      </c>
      <c r="AX19" s="12">
        <f>STDEV(AV19:AV21)</f>
        <v>1.312562488191114E-2</v>
      </c>
      <c r="AY19" s="12"/>
      <c r="AZ19" s="13"/>
      <c r="BA19" s="11">
        <v>32.659999999999997</v>
      </c>
      <c r="BB19" s="12">
        <f t="shared" ref="BB19:BB36" si="33">BA19-E19</f>
        <v>14.919999999999998</v>
      </c>
      <c r="BC19" s="12">
        <f t="shared" ref="BC19:BC36" si="34">2^-BB19</f>
        <v>3.2257630632366368E-5</v>
      </c>
      <c r="BD19" s="12">
        <f>AVERAGE(BC19:BC21)</f>
        <v>3.4391096974937679E-5</v>
      </c>
      <c r="BE19" s="12">
        <f>STDEV(BC19:BC21)</f>
        <v>2.4418096239494502E-6</v>
      </c>
      <c r="BF19" s="12"/>
      <c r="BG19" s="13"/>
      <c r="BH19" s="11">
        <v>40.31</v>
      </c>
      <c r="BI19" s="12">
        <f t="shared" ref="BI19:BI36" si="35">BH19-E19</f>
        <v>22.570000000000004</v>
      </c>
      <c r="BJ19" s="12">
        <f t="shared" ref="BJ19:BJ36" si="36">2^-BI19</f>
        <v>1.6060275755711643E-7</v>
      </c>
      <c r="BK19" s="12">
        <f>AVERAGE(BJ19:BJ21)</f>
        <v>4.3339819177533003E-7</v>
      </c>
      <c r="BL19" s="12">
        <f>STDEV(BJ19:BJ21)</f>
        <v>2.3809423027576508E-7</v>
      </c>
      <c r="BM19" s="12"/>
      <c r="BN19" s="13"/>
      <c r="BO19" s="11">
        <v>28.45</v>
      </c>
      <c r="BP19" s="12">
        <f t="shared" ref="BP19:BP36" si="37">BO19-E19</f>
        <v>10.71</v>
      </c>
      <c r="BQ19" s="12">
        <f t="shared" ref="BQ19:BQ36" si="38">2^-BP19</f>
        <v>5.9699232309183017E-4</v>
      </c>
      <c r="BR19" s="12">
        <f>AVERAGE(BQ19:BQ21)</f>
        <v>5.3078071969068239E-4</v>
      </c>
      <c r="BS19" s="12">
        <f>STDEV(BQ19:BQ21)</f>
        <v>1.4920428278884275E-4</v>
      </c>
      <c r="BT19" s="12"/>
      <c r="BU19" s="13"/>
      <c r="BV19" s="63">
        <v>35.14</v>
      </c>
      <c r="BW19" s="65">
        <f t="shared" ref="BW19:BW36" si="39">BV19-L19</f>
        <v>26.63</v>
      </c>
      <c r="BX19" s="65">
        <f t="shared" ref="BX19:BX36" si="40">2^-BW19</f>
        <v>9.628778924327316E-9</v>
      </c>
      <c r="BY19" s="12">
        <f>AVERAGE(BX19:BX21)</f>
        <v>1.5214798075159278E-8</v>
      </c>
      <c r="BZ19" s="12">
        <f>STDEV(BX19:BX21)</f>
        <v>6.6604785655757829E-9</v>
      </c>
      <c r="CA19" s="12"/>
      <c r="CB19" s="13"/>
    </row>
    <row r="20" spans="2:80" x14ac:dyDescent="0.25">
      <c r="B20" s="7">
        <v>14</v>
      </c>
      <c r="C20" s="8" t="s">
        <v>13</v>
      </c>
      <c r="D20" s="4" t="s">
        <v>27</v>
      </c>
      <c r="E20" s="7">
        <v>17.3</v>
      </c>
      <c r="F20" s="8">
        <f t="shared" si="20"/>
        <v>6.196993990754967E-6</v>
      </c>
      <c r="G20" s="8"/>
      <c r="H20" s="8"/>
      <c r="I20" s="8"/>
      <c r="J20" s="4"/>
      <c r="K20" s="7">
        <v>26.12</v>
      </c>
      <c r="L20" s="8">
        <f t="shared" si="21"/>
        <v>8.82</v>
      </c>
      <c r="M20" s="8">
        <f t="shared" si="22"/>
        <v>2.2126638384683561E-3</v>
      </c>
      <c r="N20" s="8"/>
      <c r="O20" s="8"/>
      <c r="P20" s="8"/>
      <c r="Q20" s="4"/>
      <c r="R20" s="7">
        <v>25.24</v>
      </c>
      <c r="S20" s="8">
        <f t="shared" si="23"/>
        <v>7.9399999999999977</v>
      </c>
      <c r="T20" s="8">
        <f t="shared" si="24"/>
        <v>4.0721318782856375E-3</v>
      </c>
      <c r="U20" s="8"/>
      <c r="V20" s="8"/>
      <c r="W20" s="8"/>
      <c r="X20" s="4"/>
      <c r="Y20" s="7">
        <v>25.57</v>
      </c>
      <c r="Z20" s="8">
        <f t="shared" si="25"/>
        <v>8.27</v>
      </c>
      <c r="AA20" s="8">
        <f t="shared" si="26"/>
        <v>3.2395294758376632E-3</v>
      </c>
      <c r="AB20" s="8"/>
      <c r="AC20" s="8"/>
      <c r="AD20" s="8"/>
      <c r="AE20" s="4"/>
      <c r="AF20" s="7">
        <v>21.92</v>
      </c>
      <c r="AG20" s="8">
        <f t="shared" si="27"/>
        <v>4.620000000000001</v>
      </c>
      <c r="AH20" s="8">
        <f t="shared" si="28"/>
        <v>4.0666932982560404E-2</v>
      </c>
      <c r="AI20" s="8"/>
      <c r="AJ20" s="8"/>
      <c r="AK20" s="8"/>
      <c r="AL20" s="4"/>
      <c r="AM20" s="7">
        <v>27.51</v>
      </c>
      <c r="AN20" s="8">
        <f t="shared" si="29"/>
        <v>10.210000000000001</v>
      </c>
      <c r="AO20" s="8">
        <f t="shared" si="30"/>
        <v>8.4427463994908678E-4</v>
      </c>
      <c r="AP20" s="8"/>
      <c r="AQ20" s="8"/>
      <c r="AR20" s="8"/>
      <c r="AS20" s="4"/>
      <c r="AT20" s="7">
        <v>20.69</v>
      </c>
      <c r="AU20" s="8">
        <f t="shared" si="31"/>
        <v>3.3900000000000006</v>
      </c>
      <c r="AV20" s="8">
        <f t="shared" si="32"/>
        <v>9.5391200560034903E-2</v>
      </c>
      <c r="AW20" s="8"/>
      <c r="AX20" s="8"/>
      <c r="AY20" s="8"/>
      <c r="AZ20" s="4"/>
      <c r="BA20" s="7">
        <v>32.020000000000003</v>
      </c>
      <c r="BB20" s="8">
        <f t="shared" si="33"/>
        <v>14.720000000000002</v>
      </c>
      <c r="BC20" s="8">
        <f t="shared" si="34"/>
        <v>3.7054287243501149E-5</v>
      </c>
      <c r="BD20" s="8"/>
      <c r="BE20" s="8"/>
      <c r="BF20" s="8"/>
      <c r="BG20" s="4"/>
      <c r="BH20" s="7">
        <v>37.97</v>
      </c>
      <c r="BI20" s="8">
        <f t="shared" si="35"/>
        <v>20.669999999999998</v>
      </c>
      <c r="BJ20" s="8">
        <f t="shared" si="36"/>
        <v>5.9939068533031058E-7</v>
      </c>
      <c r="BK20" s="8"/>
      <c r="BL20" s="8"/>
      <c r="BM20" s="8"/>
      <c r="BN20" s="4"/>
      <c r="BO20" s="7">
        <v>28.74</v>
      </c>
      <c r="BP20" s="8">
        <f t="shared" si="37"/>
        <v>11.439999999999998</v>
      </c>
      <c r="BQ20" s="8">
        <f t="shared" si="38"/>
        <v>3.5992900812771079E-4</v>
      </c>
      <c r="BR20" s="8"/>
      <c r="BS20" s="8"/>
      <c r="BT20" s="8"/>
      <c r="BU20" s="4"/>
      <c r="BV20" s="54">
        <v>34.97</v>
      </c>
      <c r="BW20" s="55">
        <f t="shared" si="39"/>
        <v>26.15</v>
      </c>
      <c r="BX20" s="55">
        <f t="shared" si="40"/>
        <v>1.3429678419393776E-8</v>
      </c>
      <c r="BY20" s="8"/>
      <c r="BZ20" s="8"/>
      <c r="CA20" s="8"/>
      <c r="CB20" s="4"/>
    </row>
    <row r="21" spans="2:80" x14ac:dyDescent="0.25">
      <c r="B21" s="7">
        <v>15</v>
      </c>
      <c r="C21" s="8" t="s">
        <v>13</v>
      </c>
      <c r="D21" s="4" t="s">
        <v>27</v>
      </c>
      <c r="E21" s="7">
        <v>16.64</v>
      </c>
      <c r="F21" s="8">
        <f t="shared" si="20"/>
        <v>9.791762524131036E-6</v>
      </c>
      <c r="G21" s="8"/>
      <c r="H21" s="8"/>
      <c r="I21" s="8"/>
      <c r="J21" s="4"/>
      <c r="K21" s="7">
        <v>25.23</v>
      </c>
      <c r="L21" s="8">
        <f t="shared" si="21"/>
        <v>8.59</v>
      </c>
      <c r="M21" s="8">
        <f t="shared" si="22"/>
        <v>2.5950894806572502E-3</v>
      </c>
      <c r="N21" s="8"/>
      <c r="O21" s="8"/>
      <c r="P21" s="8"/>
      <c r="Q21" s="4"/>
      <c r="R21" s="7">
        <v>24.27</v>
      </c>
      <c r="S21" s="8">
        <f t="shared" si="23"/>
        <v>7.629999999999999</v>
      </c>
      <c r="T21" s="8">
        <f t="shared" si="24"/>
        <v>5.0482532446777103E-3</v>
      </c>
      <c r="U21" s="8"/>
      <c r="V21" s="8"/>
      <c r="W21" s="8"/>
      <c r="X21" s="4"/>
      <c r="Y21" s="7">
        <v>24.67</v>
      </c>
      <c r="Z21" s="8">
        <f t="shared" si="25"/>
        <v>8.0300000000000011</v>
      </c>
      <c r="AA21" s="8">
        <f t="shared" si="26"/>
        <v>3.8258605374489312E-3</v>
      </c>
      <c r="AB21" s="8"/>
      <c r="AC21" s="8"/>
      <c r="AD21" s="8"/>
      <c r="AE21" s="4"/>
      <c r="AF21" s="7">
        <v>21.86</v>
      </c>
      <c r="AG21" s="8">
        <f t="shared" si="27"/>
        <v>5.2199999999999989</v>
      </c>
      <c r="AH21" s="8">
        <f t="shared" si="28"/>
        <v>2.6830169888679825E-2</v>
      </c>
      <c r="AI21" s="8"/>
      <c r="AJ21" s="8"/>
      <c r="AK21" s="8"/>
      <c r="AL21" s="4"/>
      <c r="AM21" s="7">
        <v>26.57</v>
      </c>
      <c r="AN21" s="8">
        <f t="shared" si="29"/>
        <v>9.93</v>
      </c>
      <c r="AO21" s="8">
        <f t="shared" si="30"/>
        <v>1.0251139488506517E-3</v>
      </c>
      <c r="AP21" s="8"/>
      <c r="AQ21" s="8"/>
      <c r="AR21" s="8"/>
      <c r="AS21" s="4"/>
      <c r="AT21" s="7">
        <v>20.05</v>
      </c>
      <c r="AU21" s="8">
        <f t="shared" si="31"/>
        <v>3.41</v>
      </c>
      <c r="AV21" s="8">
        <f t="shared" si="32"/>
        <v>9.4077921713191695E-2</v>
      </c>
      <c r="AW21" s="8"/>
      <c r="AX21" s="8"/>
      <c r="AY21" s="8"/>
      <c r="AZ21" s="4"/>
      <c r="BA21" s="7">
        <v>31.49</v>
      </c>
      <c r="BB21" s="8">
        <f t="shared" si="33"/>
        <v>14.849999999999998</v>
      </c>
      <c r="BC21" s="8">
        <f t="shared" si="34"/>
        <v>3.3861373048945528E-5</v>
      </c>
      <c r="BD21" s="8"/>
      <c r="BE21" s="8"/>
      <c r="BF21" s="8"/>
      <c r="BG21" s="4"/>
      <c r="BH21" s="7">
        <v>37.46</v>
      </c>
      <c r="BI21" s="8">
        <f t="shared" si="35"/>
        <v>20.82</v>
      </c>
      <c r="BJ21" s="8">
        <f t="shared" si="36"/>
        <v>5.4020113243856328E-7</v>
      </c>
      <c r="BK21" s="8"/>
      <c r="BL21" s="8"/>
      <c r="BM21" s="8"/>
      <c r="BN21" s="4"/>
      <c r="BO21" s="7">
        <v>27.26</v>
      </c>
      <c r="BP21" s="8">
        <f t="shared" si="37"/>
        <v>10.620000000000001</v>
      </c>
      <c r="BQ21" s="8">
        <f t="shared" si="38"/>
        <v>6.354208278525062E-4</v>
      </c>
      <c r="BR21" s="8"/>
      <c r="BS21" s="8"/>
      <c r="BT21" s="8"/>
      <c r="BU21" s="4"/>
      <c r="BV21" s="54">
        <v>33.99</v>
      </c>
      <c r="BW21" s="55">
        <f t="shared" si="39"/>
        <v>25.400000000000002</v>
      </c>
      <c r="BX21" s="55">
        <f t="shared" si="40"/>
        <v>2.2585936881756743E-8</v>
      </c>
      <c r="BY21" s="8"/>
      <c r="BZ21" s="8"/>
      <c r="CA21" s="8"/>
      <c r="CB21" s="4"/>
    </row>
    <row r="22" spans="2:80" x14ac:dyDescent="0.25">
      <c r="B22" s="7">
        <v>37</v>
      </c>
      <c r="C22" s="8" t="s">
        <v>14</v>
      </c>
      <c r="D22" s="4" t="s">
        <v>27</v>
      </c>
      <c r="E22" s="7">
        <v>16.39</v>
      </c>
      <c r="F22" s="8">
        <f t="shared" si="20"/>
        <v>1.1644433662113639E-5</v>
      </c>
      <c r="G22" s="8">
        <f>AVERAGE(F22:F24)</f>
        <v>9.8790972518002101E-6</v>
      </c>
      <c r="H22" s="8">
        <f>STDEV(F22:F24)</f>
        <v>1.7905232056306822E-6</v>
      </c>
      <c r="I22" s="8"/>
      <c r="J22" s="4"/>
      <c r="K22" s="7">
        <v>25.32</v>
      </c>
      <c r="L22" s="8">
        <f t="shared" si="21"/>
        <v>8.93</v>
      </c>
      <c r="M22" s="8">
        <f t="shared" si="22"/>
        <v>2.0502278977013034E-3</v>
      </c>
      <c r="N22" s="8">
        <f>AVERAGE(M22:M24)</f>
        <v>2.9900714290273908E-3</v>
      </c>
      <c r="O22" s="8">
        <f>STDEV(M22:M24)</f>
        <v>8.6308999462666514E-4</v>
      </c>
      <c r="P22" s="8"/>
      <c r="Q22" s="4"/>
      <c r="R22" s="7">
        <v>27.13</v>
      </c>
      <c r="S22" s="8">
        <f t="shared" si="23"/>
        <v>10.739999999999998</v>
      </c>
      <c r="T22" s="8">
        <f t="shared" si="24"/>
        <v>5.847063987397122E-4</v>
      </c>
      <c r="U22" s="8">
        <f>AVERAGE(T22:T24)</f>
        <v>7.3027119670318293E-4</v>
      </c>
      <c r="V22" s="8">
        <f>STDEV(T22:T24)</f>
        <v>1.5104084626755502E-4</v>
      </c>
      <c r="W22" s="8"/>
      <c r="X22" s="4"/>
      <c r="Y22" s="7">
        <v>26.99</v>
      </c>
      <c r="Z22" s="8">
        <f t="shared" si="25"/>
        <v>10.599999999999998</v>
      </c>
      <c r="AA22" s="8">
        <f t="shared" si="26"/>
        <v>6.4429097205707833E-4</v>
      </c>
      <c r="AB22" s="8">
        <f>AVERAGE(AA22:AA24)</f>
        <v>8.3498558640537467E-4</v>
      </c>
      <c r="AC22" s="8">
        <f>STDEV(AA22:AA24)</f>
        <v>1.6527222924453701E-4</v>
      </c>
      <c r="AD22" s="8"/>
      <c r="AE22" s="4"/>
      <c r="AF22" s="56">
        <v>20.16</v>
      </c>
      <c r="AG22" s="8">
        <f t="shared" si="27"/>
        <v>3.7699999999999996</v>
      </c>
      <c r="AH22" s="8">
        <f t="shared" si="28"/>
        <v>7.3302184326992453E-2</v>
      </c>
      <c r="AI22" s="8">
        <f>AVERAGE(AH23:AH24)</f>
        <v>2.6585477846575251E-2</v>
      </c>
      <c r="AJ22" s="8">
        <f>STDEV(AH23:AH24)</f>
        <v>3.6370788788568317E-3</v>
      </c>
      <c r="AK22" s="8"/>
      <c r="AL22" s="4"/>
      <c r="AM22" s="7">
        <v>25.42</v>
      </c>
      <c r="AN22" s="8">
        <f t="shared" si="29"/>
        <v>9.0300000000000011</v>
      </c>
      <c r="AO22" s="8">
        <f t="shared" si="30"/>
        <v>1.9129302687244652E-3</v>
      </c>
      <c r="AP22" s="8">
        <f>AVERAGE(AO22:AO24)</f>
        <v>1.9961947656985577E-3</v>
      </c>
      <c r="AQ22" s="8">
        <f>STDEV(AO22:AO24)</f>
        <v>1.1123921767685982E-4</v>
      </c>
      <c r="AR22" s="8"/>
      <c r="AS22" s="4"/>
      <c r="AT22" s="7">
        <v>20.329999999999998</v>
      </c>
      <c r="AU22" s="8">
        <f t="shared" si="31"/>
        <v>3.9399999999999977</v>
      </c>
      <c r="AV22" s="8">
        <f t="shared" si="32"/>
        <v>6.5154110052570199E-2</v>
      </c>
      <c r="AW22" s="8">
        <f>AVERAGE(AV22:AV24)</f>
        <v>8.0457016135486781E-2</v>
      </c>
      <c r="AX22" s="8">
        <f>STDEV(AV22:AV24)</f>
        <v>1.342391228516285E-2</v>
      </c>
      <c r="AY22" s="8"/>
      <c r="AZ22" s="4"/>
      <c r="BA22" s="7">
        <v>31.78</v>
      </c>
      <c r="BB22" s="8">
        <f t="shared" si="33"/>
        <v>15.39</v>
      </c>
      <c r="BC22" s="8">
        <f t="shared" si="34"/>
        <v>2.3288867324227278E-5</v>
      </c>
      <c r="BD22" s="8">
        <f>AVERAGE(BC22:BC24)</f>
        <v>2.2976601545832221E-5</v>
      </c>
      <c r="BE22" s="8">
        <f>STDEV(BC22:BC24)</f>
        <v>5.6599028208429734E-6</v>
      </c>
      <c r="BF22" s="8"/>
      <c r="BG22" s="4"/>
      <c r="BH22" s="7">
        <v>36.93</v>
      </c>
      <c r="BI22" s="8">
        <f t="shared" si="35"/>
        <v>20.54</v>
      </c>
      <c r="BJ22" s="8">
        <f t="shared" si="36"/>
        <v>6.5590945155131619E-7</v>
      </c>
      <c r="BK22" s="8">
        <f>AVERAGE(BJ22:BJ24)</f>
        <v>5.1798721742292859E-7</v>
      </c>
      <c r="BL22" s="8">
        <f>STDEV(BJ22:BJ24)</f>
        <v>1.4379209613960567E-7</v>
      </c>
      <c r="BM22" s="8"/>
      <c r="BN22" s="4"/>
      <c r="BO22" s="7">
        <v>25.96</v>
      </c>
      <c r="BP22" s="8">
        <f t="shared" si="37"/>
        <v>9.57</v>
      </c>
      <c r="BQ22" s="8">
        <f t="shared" si="38"/>
        <v>1.3156577899079006E-3</v>
      </c>
      <c r="BR22" s="8">
        <f>AVERAGE(BQ22:BQ24)</f>
        <v>1.6080028137836274E-3</v>
      </c>
      <c r="BS22" s="8">
        <f>STDEV(BQ22:BQ24)</f>
        <v>2.5325119913867047E-4</v>
      </c>
      <c r="BT22" s="8"/>
      <c r="BU22" s="4"/>
      <c r="BV22" s="54">
        <v>31.22</v>
      </c>
      <c r="BW22" s="55">
        <f t="shared" si="39"/>
        <v>22.29</v>
      </c>
      <c r="BX22" s="55">
        <f t="shared" si="40"/>
        <v>1.950030466455895E-7</v>
      </c>
      <c r="BY22" s="8">
        <f>AVERAGE(BX22:BX24)</f>
        <v>1.4176858202032693E-7</v>
      </c>
      <c r="BZ22" s="8">
        <f>STDEV(BX22:BX24)</f>
        <v>4.6109307305986935E-8</v>
      </c>
      <c r="CA22" s="8"/>
      <c r="CB22" s="4"/>
    </row>
    <row r="23" spans="2:80" x14ac:dyDescent="0.25">
      <c r="B23" s="7">
        <v>38</v>
      </c>
      <c r="C23" s="8" t="s">
        <v>14</v>
      </c>
      <c r="D23" s="4" t="s">
        <v>27</v>
      </c>
      <c r="E23" s="18">
        <v>16.62</v>
      </c>
      <c r="F23" s="8">
        <f t="shared" si="20"/>
        <v>9.9284504351954145E-6</v>
      </c>
      <c r="G23" s="8"/>
      <c r="H23" s="8"/>
      <c r="I23" s="8"/>
      <c r="J23" s="4"/>
      <c r="K23" s="7">
        <v>24.68</v>
      </c>
      <c r="L23" s="8">
        <f t="shared" si="21"/>
        <v>8.0599999999999987</v>
      </c>
      <c r="M23" s="8">
        <f t="shared" si="22"/>
        <v>3.7471254661143186E-3</v>
      </c>
      <c r="N23" s="8"/>
      <c r="O23" s="8"/>
      <c r="P23" s="8"/>
      <c r="Q23" s="4"/>
      <c r="R23" s="7">
        <v>26.76</v>
      </c>
      <c r="S23" s="8">
        <f t="shared" si="23"/>
        <v>10.14</v>
      </c>
      <c r="T23" s="8">
        <f t="shared" si="24"/>
        <v>8.862491751144147E-4</v>
      </c>
      <c r="U23" s="8"/>
      <c r="V23" s="8"/>
      <c r="W23" s="8"/>
      <c r="X23" s="4"/>
      <c r="Y23" s="7">
        <v>26.7</v>
      </c>
      <c r="Z23" s="8">
        <f t="shared" si="25"/>
        <v>10.079999999999998</v>
      </c>
      <c r="AA23" s="8">
        <f t="shared" si="26"/>
        <v>9.2388442063046604E-4</v>
      </c>
      <c r="AB23" s="8"/>
      <c r="AC23" s="8"/>
      <c r="AD23" s="8"/>
      <c r="AE23" s="4"/>
      <c r="AF23" s="7">
        <v>21.72</v>
      </c>
      <c r="AG23" s="8">
        <f t="shared" si="27"/>
        <v>5.0999999999999979</v>
      </c>
      <c r="AH23" s="8">
        <f t="shared" si="28"/>
        <v>2.915728098552528E-2</v>
      </c>
      <c r="AI23" s="8"/>
      <c r="AJ23" s="8"/>
      <c r="AK23" s="8"/>
      <c r="AL23" s="4"/>
      <c r="AM23" s="7">
        <v>25.5</v>
      </c>
      <c r="AN23" s="8">
        <f t="shared" si="29"/>
        <v>8.879999999999999</v>
      </c>
      <c r="AO23" s="8">
        <f t="shared" si="30"/>
        <v>2.1225290283712083E-3</v>
      </c>
      <c r="AP23" s="8"/>
      <c r="AQ23" s="8"/>
      <c r="AR23" s="8"/>
      <c r="AS23" s="4"/>
      <c r="AT23" s="7">
        <v>20.16</v>
      </c>
      <c r="AU23" s="8">
        <f t="shared" si="31"/>
        <v>3.5399999999999991</v>
      </c>
      <c r="AV23" s="8">
        <f t="shared" si="32"/>
        <v>8.597136363373406E-2</v>
      </c>
      <c r="AW23" s="8"/>
      <c r="AX23" s="8"/>
      <c r="AY23" s="8"/>
      <c r="AZ23" s="4"/>
      <c r="BA23" s="7">
        <v>32.450000000000003</v>
      </c>
      <c r="BB23" s="8">
        <f t="shared" si="33"/>
        <v>15.830000000000002</v>
      </c>
      <c r="BC23" s="8">
        <f t="shared" si="34"/>
        <v>1.7167030100842405E-5</v>
      </c>
      <c r="BD23" s="8"/>
      <c r="BE23" s="8"/>
      <c r="BF23" s="8"/>
      <c r="BG23" s="4"/>
      <c r="BH23" s="7">
        <v>37.47</v>
      </c>
      <c r="BI23" s="8">
        <f t="shared" si="35"/>
        <v>20.849999999999998</v>
      </c>
      <c r="BJ23" s="8">
        <f t="shared" si="36"/>
        <v>5.2908395388977356E-7</v>
      </c>
      <c r="BK23" s="8"/>
      <c r="BL23" s="8"/>
      <c r="BM23" s="8"/>
      <c r="BN23" s="4"/>
      <c r="BO23" s="7">
        <v>25.77</v>
      </c>
      <c r="BP23" s="8">
        <f t="shared" si="37"/>
        <v>9.1499999999999986</v>
      </c>
      <c r="BQ23" s="8">
        <f t="shared" si="38"/>
        <v>1.7602548097867801E-3</v>
      </c>
      <c r="BR23" s="8"/>
      <c r="BS23" s="8"/>
      <c r="BT23" s="8"/>
      <c r="BU23" s="4"/>
      <c r="BV23" s="54">
        <v>31.12</v>
      </c>
      <c r="BW23" s="55">
        <f t="shared" si="39"/>
        <v>23.060000000000002</v>
      </c>
      <c r="BX23" s="55">
        <f t="shared" si="40"/>
        <v>1.143531941563204E-7</v>
      </c>
      <c r="BY23" s="8"/>
      <c r="BZ23" s="8"/>
      <c r="CA23" s="8"/>
      <c r="CB23" s="4"/>
    </row>
    <row r="24" spans="2:80" x14ac:dyDescent="0.25">
      <c r="B24" s="7">
        <v>39</v>
      </c>
      <c r="C24" s="8" t="s">
        <v>14</v>
      </c>
      <c r="D24" s="4" t="s">
        <v>27</v>
      </c>
      <c r="E24" s="7">
        <v>16.920000000000002</v>
      </c>
      <c r="F24" s="8">
        <f t="shared" si="20"/>
        <v>8.0644076580915768E-6</v>
      </c>
      <c r="G24" s="8"/>
      <c r="H24" s="8"/>
      <c r="I24" s="8"/>
      <c r="J24" s="4"/>
      <c r="K24" s="7">
        <v>25.22</v>
      </c>
      <c r="L24" s="8">
        <f t="shared" si="21"/>
        <v>8.2999999999999972</v>
      </c>
      <c r="M24" s="8">
        <f t="shared" si="22"/>
        <v>3.1728609232665513E-3</v>
      </c>
      <c r="N24" s="8"/>
      <c r="O24" s="8"/>
      <c r="P24" s="8"/>
      <c r="Q24" s="4"/>
      <c r="R24" s="7">
        <v>27.36</v>
      </c>
      <c r="S24" s="8">
        <f t="shared" si="23"/>
        <v>10.439999999999998</v>
      </c>
      <c r="T24" s="8">
        <f t="shared" si="24"/>
        <v>7.1985801625542157E-4</v>
      </c>
      <c r="U24" s="8"/>
      <c r="V24" s="8"/>
      <c r="W24" s="8"/>
      <c r="X24" s="4"/>
      <c r="Y24" s="7">
        <v>26.98</v>
      </c>
      <c r="Z24" s="8">
        <f t="shared" si="25"/>
        <v>10.059999999999999</v>
      </c>
      <c r="AA24" s="8">
        <f t="shared" si="26"/>
        <v>9.3678136652857943E-4</v>
      </c>
      <c r="AB24" s="8"/>
      <c r="AC24" s="8"/>
      <c r="AD24" s="8"/>
      <c r="AE24" s="4"/>
      <c r="AF24" s="7">
        <v>22.3</v>
      </c>
      <c r="AG24" s="8">
        <f t="shared" si="27"/>
        <v>5.379999999999999</v>
      </c>
      <c r="AH24" s="8">
        <f t="shared" si="28"/>
        <v>2.4013674707625218E-2</v>
      </c>
      <c r="AI24" s="8"/>
      <c r="AJ24" s="8"/>
      <c r="AK24" s="8"/>
      <c r="AL24" s="4"/>
      <c r="AM24" s="7">
        <v>25.92</v>
      </c>
      <c r="AN24" s="8">
        <f t="shared" si="29"/>
        <v>9</v>
      </c>
      <c r="AO24" s="8">
        <f t="shared" si="30"/>
        <v>1.953125E-3</v>
      </c>
      <c r="AP24" s="8"/>
      <c r="AQ24" s="8"/>
      <c r="AR24" s="8"/>
      <c r="AS24" s="4"/>
      <c r="AT24" s="7">
        <v>20.39</v>
      </c>
      <c r="AU24" s="8">
        <f t="shared" si="31"/>
        <v>3.4699999999999989</v>
      </c>
      <c r="AV24" s="8">
        <f t="shared" si="32"/>
        <v>9.0245574720156083E-2</v>
      </c>
      <c r="AW24" s="8"/>
      <c r="AX24" s="8"/>
      <c r="AY24" s="8"/>
      <c r="AZ24" s="4"/>
      <c r="BA24" s="7">
        <v>32.020000000000003</v>
      </c>
      <c r="BB24" s="8">
        <f t="shared" si="33"/>
        <v>15.100000000000001</v>
      </c>
      <c r="BC24" s="8">
        <f t="shared" si="34"/>
        <v>2.8473907212426974E-5</v>
      </c>
      <c r="BD24" s="8"/>
      <c r="BE24" s="8"/>
      <c r="BF24" s="8"/>
      <c r="BG24" s="4"/>
      <c r="BH24" s="7">
        <v>38.29</v>
      </c>
      <c r="BI24" s="8">
        <f t="shared" si="35"/>
        <v>21.369999999999997</v>
      </c>
      <c r="BJ24" s="8">
        <f t="shared" si="36"/>
        <v>3.6896824682769592E-7</v>
      </c>
      <c r="BK24" s="8"/>
      <c r="BL24" s="8"/>
      <c r="BM24" s="8"/>
      <c r="BN24" s="4"/>
      <c r="BO24" s="7">
        <v>26.08</v>
      </c>
      <c r="BP24" s="8">
        <f t="shared" si="37"/>
        <v>9.1599999999999966</v>
      </c>
      <c r="BQ24" s="8">
        <f t="shared" si="38"/>
        <v>1.7480958416562012E-3</v>
      </c>
      <c r="BR24" s="8"/>
      <c r="BS24" s="8"/>
      <c r="BT24" s="8"/>
      <c r="BU24" s="4"/>
      <c r="BV24" s="54">
        <v>31.34</v>
      </c>
      <c r="BW24" s="55">
        <f t="shared" si="39"/>
        <v>23.040000000000003</v>
      </c>
      <c r="BX24" s="55">
        <f t="shared" si="40"/>
        <v>1.159495052590709E-7</v>
      </c>
      <c r="BY24" s="8"/>
      <c r="BZ24" s="8"/>
      <c r="CA24" s="8"/>
      <c r="CB24" s="4"/>
    </row>
    <row r="25" spans="2:80" x14ac:dyDescent="0.25">
      <c r="B25" s="7">
        <v>61</v>
      </c>
      <c r="C25" s="8" t="s">
        <v>15</v>
      </c>
      <c r="D25" s="4" t="s">
        <v>27</v>
      </c>
      <c r="E25" s="7">
        <v>16.78</v>
      </c>
      <c r="F25" s="8">
        <f t="shared" si="20"/>
        <v>8.8862120549656273E-6</v>
      </c>
      <c r="G25" s="8">
        <f>AVERAGE(F25:F27)</f>
        <v>1.0461312236591859E-5</v>
      </c>
      <c r="H25" s="8">
        <f>STDEV(F25:F27)</f>
        <v>1.3729604276923731E-6</v>
      </c>
      <c r="I25" s="8"/>
      <c r="J25" s="4"/>
      <c r="K25" s="7">
        <v>26.28</v>
      </c>
      <c r="L25" s="8">
        <f t="shared" si="21"/>
        <v>9.5</v>
      </c>
      <c r="M25" s="8">
        <f t="shared" si="22"/>
        <v>1.3810679320049757E-3</v>
      </c>
      <c r="N25" s="8">
        <f>AVERAGE(M25:M27)</f>
        <v>1.0235437997166148E-3</v>
      </c>
      <c r="O25" s="8">
        <f>STDEV(M25:M27)</f>
        <v>3.1100504592834614E-4</v>
      </c>
      <c r="P25" s="8"/>
      <c r="Q25" s="4"/>
      <c r="R25" s="7">
        <v>25.13</v>
      </c>
      <c r="S25" s="8">
        <f t="shared" si="23"/>
        <v>8.3499999999999979</v>
      </c>
      <c r="T25" s="8">
        <f t="shared" si="24"/>
        <v>3.064781632409187E-3</v>
      </c>
      <c r="U25" s="8">
        <f>AVERAGE(T25:T27)</f>
        <v>4.1689321473792878E-3</v>
      </c>
      <c r="V25" s="8">
        <f>STDEV(T25:T27)</f>
        <v>1.0815087474922934E-3</v>
      </c>
      <c r="W25" s="8"/>
      <c r="X25" s="4"/>
      <c r="Y25" s="7">
        <v>26.96</v>
      </c>
      <c r="Z25" s="8">
        <f t="shared" si="25"/>
        <v>10.18</v>
      </c>
      <c r="AA25" s="8">
        <f t="shared" si="26"/>
        <v>8.6201464481509306E-4</v>
      </c>
      <c r="AB25" s="8">
        <f>AVERAGE(AA25:AA27)</f>
        <v>7.6742802850057561E-4</v>
      </c>
      <c r="AC25" s="8">
        <f>STDEV(AA25:AA27)</f>
        <v>8.4311463432501833E-5</v>
      </c>
      <c r="AD25" s="8"/>
      <c r="AE25" s="4"/>
      <c r="AF25" s="7">
        <v>23.37</v>
      </c>
      <c r="AG25" s="8">
        <f t="shared" si="27"/>
        <v>6.59</v>
      </c>
      <c r="AH25" s="8">
        <f t="shared" si="28"/>
        <v>1.0380357922629002E-2</v>
      </c>
      <c r="AI25" s="8">
        <f>AVERAGE(AH25:AH27)</f>
        <v>4.6656049611102741E-3</v>
      </c>
      <c r="AJ25" s="8">
        <f>STDEV(AH25:AH27)</f>
        <v>5.0297638007082077E-3</v>
      </c>
      <c r="AK25" s="8"/>
      <c r="AL25" s="4"/>
      <c r="AM25" s="7">
        <v>26.25</v>
      </c>
      <c r="AN25" s="8">
        <f t="shared" si="29"/>
        <v>9.4699999999999989</v>
      </c>
      <c r="AO25" s="8">
        <f t="shared" si="30"/>
        <v>1.4100871050024388E-3</v>
      </c>
      <c r="AP25" s="8">
        <f>AVERAGE(AO25:AO27)</f>
        <v>1.3003195050912471E-3</v>
      </c>
      <c r="AQ25" s="8">
        <f>STDEV(AO25:AO27)</f>
        <v>1.0439488699494759E-4</v>
      </c>
      <c r="AR25" s="8"/>
      <c r="AS25" s="4"/>
      <c r="AT25" s="7">
        <v>22</v>
      </c>
      <c r="AU25" s="8">
        <f t="shared" si="31"/>
        <v>5.2199999999999989</v>
      </c>
      <c r="AV25" s="8">
        <f t="shared" si="32"/>
        <v>2.6830169888679825E-2</v>
      </c>
      <c r="AW25" s="8">
        <f>AVERAGE(AV25:AV27)</f>
        <v>1.616374155044278E-2</v>
      </c>
      <c r="AX25" s="8">
        <f>STDEV(AV25:AV27)</f>
        <v>9.2483605391767525E-3</v>
      </c>
      <c r="AY25" s="8"/>
      <c r="AZ25" s="4"/>
      <c r="BA25" s="7">
        <v>31.56</v>
      </c>
      <c r="BB25" s="8">
        <f t="shared" si="33"/>
        <v>14.779999999999998</v>
      </c>
      <c r="BC25" s="8">
        <f t="shared" si="34"/>
        <v>3.5544848219862645E-5</v>
      </c>
      <c r="BD25" s="8">
        <f>AVERAGE(BC25:BC27)</f>
        <v>2.6450943595617013E-5</v>
      </c>
      <c r="BE25" s="8">
        <f>STDEV(BC25:BC27)</f>
        <v>8.7262748538999792E-6</v>
      </c>
      <c r="BF25" s="8"/>
      <c r="BG25" s="4"/>
      <c r="BH25" s="7">
        <v>38.700000000000003</v>
      </c>
      <c r="BI25" s="8">
        <f t="shared" si="35"/>
        <v>21.92</v>
      </c>
      <c r="BJ25" s="8">
        <f t="shared" si="36"/>
        <v>2.5201273931536215E-7</v>
      </c>
      <c r="BK25" s="8">
        <f>AVERAGE(BJ25:BJ27)</f>
        <v>2.5206031199163329E-7</v>
      </c>
      <c r="BL25" s="8">
        <f>STDEV(BJ25:BJ27)</f>
        <v>2.1786970238740732E-8</v>
      </c>
      <c r="BM25" s="8"/>
      <c r="BN25" s="4"/>
      <c r="BO25" s="7">
        <v>25.58</v>
      </c>
      <c r="BP25" s="8">
        <f t="shared" si="37"/>
        <v>8.7999999999999972</v>
      </c>
      <c r="BQ25" s="8">
        <f t="shared" si="38"/>
        <v>2.2435514746035885E-3</v>
      </c>
      <c r="BR25" s="8">
        <f>AVERAGE(BQ25:BQ27)</f>
        <v>1.6816034628580395E-3</v>
      </c>
      <c r="BS25" s="8">
        <f>STDEV(BQ25:BQ27)</f>
        <v>6.2780593550836711E-4</v>
      </c>
      <c r="BT25" s="8"/>
      <c r="BU25" s="4"/>
      <c r="BV25" s="54">
        <v>31.76</v>
      </c>
      <c r="BW25" s="55">
        <f t="shared" si="39"/>
        <v>22.26</v>
      </c>
      <c r="BX25" s="55">
        <f t="shared" si="40"/>
        <v>1.9910047517499196E-7</v>
      </c>
      <c r="BY25" s="8">
        <f>AVERAGE(BX25:BX26)</f>
        <v>2.2126436771578299E-7</v>
      </c>
      <c r="BZ25" s="8">
        <f>STDEV(BX25:BX26)</f>
        <v>3.1344477426166538E-8</v>
      </c>
      <c r="CA25" s="8"/>
      <c r="CB25" s="4"/>
    </row>
    <row r="26" spans="2:80" x14ac:dyDescent="0.25">
      <c r="B26" s="7">
        <v>62</v>
      </c>
      <c r="C26" s="8" t="s">
        <v>15</v>
      </c>
      <c r="D26" s="4" t="s">
        <v>27</v>
      </c>
      <c r="E26" s="7">
        <v>16.420000000000002</v>
      </c>
      <c r="F26" s="8">
        <f t="shared" si="20"/>
        <v>1.140479468257857E-5</v>
      </c>
      <c r="G26" s="8"/>
      <c r="H26" s="8"/>
      <c r="I26" s="8"/>
      <c r="J26" s="4"/>
      <c r="K26" s="7">
        <v>26.58</v>
      </c>
      <c r="L26" s="8">
        <f t="shared" si="21"/>
        <v>10.159999999999997</v>
      </c>
      <c r="M26" s="8">
        <f t="shared" si="22"/>
        <v>8.7404792082810059E-4</v>
      </c>
      <c r="N26" s="8"/>
      <c r="O26" s="8"/>
      <c r="P26" s="8"/>
      <c r="Q26" s="4"/>
      <c r="R26" s="7">
        <v>24</v>
      </c>
      <c r="S26" s="8">
        <f t="shared" si="23"/>
        <v>7.5799999999999983</v>
      </c>
      <c r="T26" s="8">
        <f t="shared" si="24"/>
        <v>5.2262795108832588E-3</v>
      </c>
      <c r="U26" s="8"/>
      <c r="V26" s="8"/>
      <c r="W26" s="8"/>
      <c r="X26" s="4"/>
      <c r="Y26" s="7">
        <v>26.82</v>
      </c>
      <c r="Z26" s="8">
        <f t="shared" si="25"/>
        <v>10.399999999999999</v>
      </c>
      <c r="AA26" s="8">
        <f t="shared" si="26"/>
        <v>7.4009597974140592E-4</v>
      </c>
      <c r="AB26" s="8"/>
      <c r="AC26" s="8"/>
      <c r="AD26" s="8"/>
      <c r="AE26" s="4"/>
      <c r="AF26" s="7">
        <v>24.95</v>
      </c>
      <c r="AG26" s="8">
        <f t="shared" si="27"/>
        <v>8.5299999999999976</v>
      </c>
      <c r="AH26" s="8">
        <f t="shared" si="28"/>
        <v>2.7052919299041553E-3</v>
      </c>
      <c r="AI26" s="8"/>
      <c r="AJ26" s="8"/>
      <c r="AK26" s="8"/>
      <c r="AL26" s="4"/>
      <c r="AM26" s="7">
        <v>26.02</v>
      </c>
      <c r="AN26" s="8">
        <f t="shared" si="29"/>
        <v>9.5999999999999979</v>
      </c>
      <c r="AO26" s="8">
        <f t="shared" si="30"/>
        <v>1.2885819441141569E-3</v>
      </c>
      <c r="AP26" s="8"/>
      <c r="AQ26" s="8"/>
      <c r="AR26" s="8"/>
      <c r="AS26" s="4"/>
      <c r="AT26" s="7">
        <v>23.01</v>
      </c>
      <c r="AU26" s="8">
        <f t="shared" si="31"/>
        <v>6.59</v>
      </c>
      <c r="AV26" s="8">
        <f t="shared" si="32"/>
        <v>1.0380357922629002E-2</v>
      </c>
      <c r="AW26" s="8"/>
      <c r="AX26" s="8"/>
      <c r="AY26" s="8"/>
      <c r="AZ26" s="4"/>
      <c r="BA26" s="7">
        <v>32.17</v>
      </c>
      <c r="BB26" s="8">
        <f t="shared" si="33"/>
        <v>15.75</v>
      </c>
      <c r="BC26" s="8">
        <f t="shared" si="34"/>
        <v>1.8145860519450716E-5</v>
      </c>
      <c r="BD26" s="8"/>
      <c r="BE26" s="8"/>
      <c r="BF26" s="8"/>
      <c r="BG26" s="4"/>
      <c r="BH26" s="7">
        <v>38.47</v>
      </c>
      <c r="BI26" s="8">
        <f t="shared" si="35"/>
        <v>22.049999999999997</v>
      </c>
      <c r="BJ26" s="8">
        <f t="shared" si="36"/>
        <v>2.3029716704484186E-7</v>
      </c>
      <c r="BK26" s="8"/>
      <c r="BL26" s="8"/>
      <c r="BM26" s="8"/>
      <c r="BN26" s="4"/>
      <c r="BO26" s="7">
        <v>26.38</v>
      </c>
      <c r="BP26" s="8">
        <f t="shared" si="37"/>
        <v>9.9599999999999973</v>
      </c>
      <c r="BQ26" s="8">
        <f t="shared" si="38"/>
        <v>1.0040174088438169E-3</v>
      </c>
      <c r="BR26" s="8"/>
      <c r="BS26" s="8"/>
      <c r="BT26" s="8"/>
      <c r="BU26" s="4"/>
      <c r="BV26" s="54">
        <v>32.130000000000003</v>
      </c>
      <c r="BW26" s="55">
        <f t="shared" si="39"/>
        <v>21.970000000000006</v>
      </c>
      <c r="BX26" s="55">
        <f t="shared" si="40"/>
        <v>2.43428260256574E-7</v>
      </c>
      <c r="BY26" s="8"/>
      <c r="BZ26" s="8"/>
      <c r="CA26" s="8"/>
      <c r="CB26" s="4"/>
    </row>
    <row r="27" spans="2:80" x14ac:dyDescent="0.25">
      <c r="B27" s="7">
        <v>63</v>
      </c>
      <c r="C27" s="8" t="s">
        <v>15</v>
      </c>
      <c r="D27" s="4" t="s">
        <v>27</v>
      </c>
      <c r="E27" s="7">
        <v>16.46</v>
      </c>
      <c r="F27" s="8">
        <f t="shared" si="20"/>
        <v>1.1092929972231379E-5</v>
      </c>
      <c r="G27" s="8"/>
      <c r="H27" s="8"/>
      <c r="I27" s="8"/>
      <c r="J27" s="4"/>
      <c r="K27" s="7">
        <v>26.72</v>
      </c>
      <c r="L27" s="8">
        <f t="shared" si="21"/>
        <v>10.259999999999998</v>
      </c>
      <c r="M27" s="8">
        <f t="shared" si="22"/>
        <v>8.1551554631676846E-4</v>
      </c>
      <c r="N27" s="8"/>
      <c r="O27" s="8"/>
      <c r="P27" s="8"/>
      <c r="Q27" s="4"/>
      <c r="R27" s="7">
        <v>24.35</v>
      </c>
      <c r="S27" s="8">
        <f t="shared" si="23"/>
        <v>7.8900000000000006</v>
      </c>
      <c r="T27" s="8">
        <f t="shared" si="24"/>
        <v>4.2157352988454171E-3</v>
      </c>
      <c r="U27" s="8"/>
      <c r="V27" s="8"/>
      <c r="W27" s="8"/>
      <c r="X27" s="4"/>
      <c r="Y27" s="7">
        <v>26.94</v>
      </c>
      <c r="Z27" s="8">
        <f t="shared" si="25"/>
        <v>10.48</v>
      </c>
      <c r="AA27" s="8">
        <f t="shared" si="26"/>
        <v>7.0017346094522796E-4</v>
      </c>
      <c r="AB27" s="8"/>
      <c r="AC27" s="8"/>
      <c r="AD27" s="8"/>
      <c r="AE27" s="4"/>
      <c r="AF27" s="7">
        <v>26.56</v>
      </c>
      <c r="AG27" s="8">
        <f t="shared" si="27"/>
        <v>10.099999999999998</v>
      </c>
      <c r="AH27" s="8">
        <f t="shared" si="28"/>
        <v>9.11165030797665E-4</v>
      </c>
      <c r="AI27" s="8"/>
      <c r="AJ27" s="8"/>
      <c r="AK27" s="8"/>
      <c r="AL27" s="4"/>
      <c r="AM27" s="7">
        <v>26.16</v>
      </c>
      <c r="AN27" s="8">
        <f t="shared" si="29"/>
        <v>9.6999999999999993</v>
      </c>
      <c r="AO27" s="8">
        <f t="shared" si="30"/>
        <v>1.2022894661571459E-3</v>
      </c>
      <c r="AP27" s="8"/>
      <c r="AQ27" s="8"/>
      <c r="AR27" s="8"/>
      <c r="AS27" s="4"/>
      <c r="AT27" s="7">
        <v>22.93</v>
      </c>
      <c r="AU27" s="8">
        <f t="shared" si="31"/>
        <v>6.4699999999999989</v>
      </c>
      <c r="AV27" s="8">
        <f t="shared" si="32"/>
        <v>1.1280696840019514E-2</v>
      </c>
      <c r="AW27" s="8"/>
      <c r="AX27" s="8"/>
      <c r="AY27" s="8"/>
      <c r="AZ27" s="4"/>
      <c r="BA27" s="7">
        <v>31.71</v>
      </c>
      <c r="BB27" s="8">
        <f t="shared" si="33"/>
        <v>15.25</v>
      </c>
      <c r="BC27" s="8">
        <f t="shared" si="34"/>
        <v>2.5662122047537677E-5</v>
      </c>
      <c r="BD27" s="8"/>
      <c r="BE27" s="8"/>
      <c r="BF27" s="8"/>
      <c r="BG27" s="4"/>
      <c r="BH27" s="7">
        <v>38.26</v>
      </c>
      <c r="BI27" s="8">
        <f t="shared" si="35"/>
        <v>21.799999999999997</v>
      </c>
      <c r="BJ27" s="8">
        <f t="shared" si="36"/>
        <v>2.7387102961469576E-7</v>
      </c>
      <c r="BK27" s="8"/>
      <c r="BL27" s="8"/>
      <c r="BM27" s="8"/>
      <c r="BN27" s="4"/>
      <c r="BO27" s="7">
        <v>25.58</v>
      </c>
      <c r="BP27" s="8">
        <f t="shared" si="37"/>
        <v>9.1199999999999974</v>
      </c>
      <c r="BQ27" s="8">
        <f t="shared" si="38"/>
        <v>1.797241505126713E-3</v>
      </c>
      <c r="BR27" s="8"/>
      <c r="BS27" s="8"/>
      <c r="BT27" s="8"/>
      <c r="BU27" s="4"/>
      <c r="BV27" s="88">
        <v>30.73</v>
      </c>
      <c r="BW27" s="55">
        <f t="shared" si="39"/>
        <v>20.470000000000002</v>
      </c>
      <c r="BX27" s="55">
        <f t="shared" si="40"/>
        <v>6.885190942394708E-7</v>
      </c>
      <c r="BY27" s="8"/>
      <c r="BZ27" s="8"/>
      <c r="CA27" s="8"/>
      <c r="CB27" s="4"/>
    </row>
    <row r="28" spans="2:80" x14ac:dyDescent="0.25">
      <c r="B28" s="7">
        <v>85</v>
      </c>
      <c r="C28" s="8" t="s">
        <v>16</v>
      </c>
      <c r="D28" s="4" t="s">
        <v>27</v>
      </c>
      <c r="E28" s="56" t="s">
        <v>34</v>
      </c>
      <c r="F28" s="8" t="s">
        <v>34</v>
      </c>
      <c r="G28" s="8">
        <f>AVERAGE(F29:F30)</f>
        <v>6.4465048170325896E-6</v>
      </c>
      <c r="H28" s="8">
        <f>STDEV(F29:F30)</f>
        <v>4.7351642313395304E-7</v>
      </c>
      <c r="I28" s="8"/>
      <c r="J28" s="4"/>
      <c r="K28" s="7" t="s">
        <v>34</v>
      </c>
      <c r="L28" s="8" t="s">
        <v>34</v>
      </c>
      <c r="M28" s="8" t="e">
        <f t="shared" si="22"/>
        <v>#VALUE!</v>
      </c>
      <c r="N28" s="8">
        <f>AVERAGE(M29:M30)</f>
        <v>1.4025004365029652E-3</v>
      </c>
      <c r="O28" s="8">
        <f>STDEV(M29:M30)</f>
        <v>1.0987240547952014E-4</v>
      </c>
      <c r="P28" s="8"/>
      <c r="Q28" s="4"/>
      <c r="R28" s="7" t="s">
        <v>34</v>
      </c>
      <c r="S28" s="8" t="s">
        <v>34</v>
      </c>
      <c r="T28" s="8" t="e">
        <f t="shared" si="24"/>
        <v>#VALUE!</v>
      </c>
      <c r="U28" s="8">
        <f>AVERAGE(T29:T30)</f>
        <v>1.2716049567321878E-3</v>
      </c>
      <c r="V28" s="8">
        <f>STDEV(T29:T30)</f>
        <v>6.2300114138052332E-5</v>
      </c>
      <c r="W28" s="8"/>
      <c r="X28" s="4"/>
      <c r="Y28" s="56" t="s">
        <v>34</v>
      </c>
      <c r="Z28" s="8" t="s">
        <v>34</v>
      </c>
      <c r="AA28" s="8" t="e">
        <f t="shared" si="26"/>
        <v>#VALUE!</v>
      </c>
      <c r="AB28" s="8">
        <f>AVERAGE(AA29:AA30)</f>
        <v>6.5782889495395107E-4</v>
      </c>
      <c r="AC28" s="8">
        <f>STDEV(AA29:AA30)</f>
        <v>1.2266347333466993E-18</v>
      </c>
      <c r="AD28" s="8"/>
      <c r="AE28" s="4"/>
      <c r="AF28" s="56" t="s">
        <v>34</v>
      </c>
      <c r="AG28" s="8" t="s">
        <v>34</v>
      </c>
      <c r="AH28" s="8" t="e">
        <f t="shared" si="28"/>
        <v>#VALUE!</v>
      </c>
      <c r="AI28" s="8">
        <f>AVERAGE(AH29:AH30)</f>
        <v>1.1701241575186871E-2</v>
      </c>
      <c r="AJ28" s="8">
        <f>STDEV(AH29:AH30)</f>
        <v>1.0309842910294791E-3</v>
      </c>
      <c r="AK28" s="8"/>
      <c r="AL28" s="4"/>
      <c r="AM28" s="56" t="s">
        <v>34</v>
      </c>
      <c r="AN28" s="8" t="s">
        <v>34</v>
      </c>
      <c r="AO28" s="8" t="e">
        <f t="shared" si="30"/>
        <v>#VALUE!</v>
      </c>
      <c r="AP28" s="8">
        <f>AVERAGE(AO29:AO30)</f>
        <v>1.0470560921473297E-3</v>
      </c>
      <c r="AQ28" s="8">
        <f>STDEV(AO29:AO30)</f>
        <v>4.1044893569287257E-5</v>
      </c>
      <c r="AR28" s="8"/>
      <c r="AS28" s="4"/>
      <c r="AT28" s="56" t="s">
        <v>34</v>
      </c>
      <c r="AU28" s="8" t="s">
        <v>34</v>
      </c>
      <c r="AV28" s="8" t="e">
        <f t="shared" si="32"/>
        <v>#VALUE!</v>
      </c>
      <c r="AW28" s="8">
        <f>AVERAGE(AV29:AV30)</f>
        <v>3.4226256242054567E-2</v>
      </c>
      <c r="AX28" s="8">
        <f>STDEV(AV29:AV30)</f>
        <v>2.0118741846125816E-3</v>
      </c>
      <c r="AY28" s="8"/>
      <c r="AZ28" s="4"/>
      <c r="BA28" s="56" t="s">
        <v>34</v>
      </c>
      <c r="BB28" s="8" t="s">
        <v>34</v>
      </c>
      <c r="BC28" s="8" t="e">
        <f t="shared" si="34"/>
        <v>#VALUE!</v>
      </c>
      <c r="BD28" s="8">
        <f>AVERAGE(BC29:BC30)</f>
        <v>3.8246939953411085E-5</v>
      </c>
      <c r="BE28" s="8">
        <f>STDEV(BC29:BC30)</f>
        <v>9.0982151854194777E-6</v>
      </c>
      <c r="BF28" s="8"/>
      <c r="BG28" s="4"/>
      <c r="BH28" s="56" t="s">
        <v>34</v>
      </c>
      <c r="BI28" s="8" t="s">
        <v>34</v>
      </c>
      <c r="BJ28" s="8" t="e">
        <f t="shared" si="36"/>
        <v>#VALUE!</v>
      </c>
      <c r="BK28" s="8">
        <f>AVERAGE(BJ29:BJ30)</f>
        <v>5.3899760857729536E-7</v>
      </c>
      <c r="BL28" s="8">
        <f>STDEV(BJ29:BJ30)</f>
        <v>7.3738633897203279E-8</v>
      </c>
      <c r="BM28" s="8"/>
      <c r="BN28" s="4"/>
      <c r="BO28" s="56" t="s">
        <v>34</v>
      </c>
      <c r="BP28" s="8" t="s">
        <v>34</v>
      </c>
      <c r="BQ28" s="8" t="e">
        <f t="shared" si="38"/>
        <v>#VALUE!</v>
      </c>
      <c r="BR28" s="8">
        <f>AVERAGE(BQ29:BQ30)</f>
        <v>1.4554708871145072E-3</v>
      </c>
      <c r="BS28" s="8">
        <f>STDEV(BQ29:BQ30)</f>
        <v>6.4182360174672493E-5</v>
      </c>
      <c r="BT28" s="8"/>
      <c r="BU28" s="4"/>
      <c r="BV28" s="56" t="s">
        <v>34</v>
      </c>
      <c r="BW28" s="8" t="s">
        <v>34</v>
      </c>
      <c r="BX28" s="8" t="e">
        <f t="shared" si="40"/>
        <v>#VALUE!</v>
      </c>
      <c r="BY28" s="8">
        <f>AVERAGE(BX29:BX30)</f>
        <v>1.0418866723617064E-7</v>
      </c>
      <c r="BZ28" s="8">
        <f>STDEV(BX29:BX30)</f>
        <v>4.5944406211574746E-9</v>
      </c>
      <c r="CA28" s="8"/>
      <c r="CB28" s="4"/>
    </row>
    <row r="29" spans="2:80" x14ac:dyDescent="0.25">
      <c r="B29" s="7">
        <v>86</v>
      </c>
      <c r="C29" s="8" t="s">
        <v>16</v>
      </c>
      <c r="D29" s="4" t="s">
        <v>27</v>
      </c>
      <c r="E29" s="7">
        <v>17.170000000000002</v>
      </c>
      <c r="F29" s="8">
        <f t="shared" si="20"/>
        <v>6.7813314908338068E-6</v>
      </c>
      <c r="G29" s="8"/>
      <c r="H29" s="8"/>
      <c r="I29" s="8"/>
      <c r="J29" s="4"/>
      <c r="K29" s="7">
        <v>26.57</v>
      </c>
      <c r="L29" s="8">
        <f t="shared" si="21"/>
        <v>9.3999999999999986</v>
      </c>
      <c r="M29" s="8">
        <f t="shared" si="22"/>
        <v>1.4801919594828118E-3</v>
      </c>
      <c r="N29" s="8"/>
      <c r="O29" s="8"/>
      <c r="P29" s="8"/>
      <c r="Q29" s="4"/>
      <c r="R29" s="7">
        <v>26.84</v>
      </c>
      <c r="S29" s="8">
        <f t="shared" si="23"/>
        <v>9.6699999999999982</v>
      </c>
      <c r="T29" s="8">
        <f t="shared" si="24"/>
        <v>1.2275521235564752E-3</v>
      </c>
      <c r="U29" s="8"/>
      <c r="V29" s="8"/>
      <c r="W29" s="8"/>
      <c r="X29" s="4"/>
      <c r="Y29" s="7">
        <v>27.74</v>
      </c>
      <c r="Z29" s="8">
        <f t="shared" si="25"/>
        <v>10.569999999999997</v>
      </c>
      <c r="AA29" s="8">
        <f t="shared" si="26"/>
        <v>6.5782889495395193E-4</v>
      </c>
      <c r="AB29" s="8"/>
      <c r="AC29" s="8"/>
      <c r="AD29" s="8"/>
      <c r="AE29" s="4"/>
      <c r="AF29" s="7">
        <v>23.5</v>
      </c>
      <c r="AG29" s="8">
        <f t="shared" si="27"/>
        <v>6.3299999999999983</v>
      </c>
      <c r="AH29" s="8">
        <f t="shared" si="28"/>
        <v>1.2430257558670622E-2</v>
      </c>
      <c r="AI29" s="8"/>
      <c r="AJ29" s="8"/>
      <c r="AK29" s="8"/>
      <c r="AL29" s="4"/>
      <c r="AM29" s="7">
        <v>27.03</v>
      </c>
      <c r="AN29" s="8">
        <f t="shared" si="29"/>
        <v>9.86</v>
      </c>
      <c r="AO29" s="8">
        <f t="shared" si="30"/>
        <v>1.0760792147232528E-3</v>
      </c>
      <c r="AP29" s="8"/>
      <c r="AQ29" s="8"/>
      <c r="AR29" s="8"/>
      <c r="AS29" s="4"/>
      <c r="AT29" s="7">
        <v>22.1</v>
      </c>
      <c r="AU29" s="8">
        <f t="shared" si="31"/>
        <v>4.93</v>
      </c>
      <c r="AV29" s="8">
        <f t="shared" si="32"/>
        <v>3.2803646363220855E-2</v>
      </c>
      <c r="AW29" s="8"/>
      <c r="AX29" s="8"/>
      <c r="AY29" s="8"/>
      <c r="AZ29" s="4"/>
      <c r="BA29" s="7">
        <v>31.62</v>
      </c>
      <c r="BB29" s="8">
        <f t="shared" si="33"/>
        <v>14.45</v>
      </c>
      <c r="BC29" s="8">
        <f t="shared" si="34"/>
        <v>4.468034960771562E-5</v>
      </c>
      <c r="BD29" s="8"/>
      <c r="BE29" s="8"/>
      <c r="BF29" s="8"/>
      <c r="BG29" s="4"/>
      <c r="BH29" s="7">
        <v>37.86</v>
      </c>
      <c r="BI29" s="8">
        <f t="shared" si="35"/>
        <v>20.689999999999998</v>
      </c>
      <c r="BJ29" s="8">
        <f t="shared" si="36"/>
        <v>5.9113869664143996E-7</v>
      </c>
      <c r="BK29" s="8"/>
      <c r="BL29" s="8"/>
      <c r="BM29" s="8"/>
      <c r="BN29" s="4"/>
      <c r="BO29" s="7">
        <v>26.55</v>
      </c>
      <c r="BP29" s="8">
        <f t="shared" si="37"/>
        <v>9.379999999999999</v>
      </c>
      <c r="BQ29" s="8">
        <f t="shared" si="38"/>
        <v>1.5008546692265754E-3</v>
      </c>
      <c r="BR29" s="8"/>
      <c r="BS29" s="8"/>
      <c r="BT29" s="8"/>
      <c r="BU29" s="4"/>
      <c r="BV29" s="54">
        <v>32.64</v>
      </c>
      <c r="BW29" s="55">
        <f t="shared" si="39"/>
        <v>23.240000000000002</v>
      </c>
      <c r="BX29" s="55">
        <f t="shared" si="40"/>
        <v>1.0093990711719127E-7</v>
      </c>
      <c r="BY29" s="8"/>
      <c r="BZ29" s="8"/>
      <c r="CA29" s="8"/>
      <c r="CB29" s="4"/>
    </row>
    <row r="30" spans="2:80" x14ac:dyDescent="0.25">
      <c r="B30" s="3">
        <v>87</v>
      </c>
      <c r="C30" s="2" t="s">
        <v>16</v>
      </c>
      <c r="D30" s="1" t="s">
        <v>27</v>
      </c>
      <c r="E30" s="3">
        <v>17.32</v>
      </c>
      <c r="F30" s="2">
        <f t="shared" si="20"/>
        <v>6.1116781432313733E-6</v>
      </c>
      <c r="G30" s="2"/>
      <c r="H30" s="2"/>
      <c r="I30" s="2"/>
      <c r="J30" s="1"/>
      <c r="K30" s="7">
        <v>26.88</v>
      </c>
      <c r="L30" s="8">
        <f t="shared" si="21"/>
        <v>9.5599999999999987</v>
      </c>
      <c r="M30" s="8">
        <f t="shared" si="22"/>
        <v>1.3248089135231185E-3</v>
      </c>
      <c r="N30" s="8"/>
      <c r="O30" s="8"/>
      <c r="P30" s="8"/>
      <c r="Q30" s="4"/>
      <c r="R30" s="7">
        <v>26.89</v>
      </c>
      <c r="S30" s="8">
        <f t="shared" si="23"/>
        <v>9.57</v>
      </c>
      <c r="T30" s="8">
        <f t="shared" si="24"/>
        <v>1.3156577899079006E-3</v>
      </c>
      <c r="U30" s="8"/>
      <c r="V30" s="8"/>
      <c r="W30" s="8"/>
      <c r="X30" s="4"/>
      <c r="Y30" s="7">
        <v>27.89</v>
      </c>
      <c r="Z30" s="8">
        <f t="shared" si="25"/>
        <v>10.57</v>
      </c>
      <c r="AA30" s="8">
        <f t="shared" si="26"/>
        <v>6.578288949539502E-4</v>
      </c>
      <c r="AB30" s="8"/>
      <c r="AC30" s="8"/>
      <c r="AD30" s="8"/>
      <c r="AE30" s="4"/>
      <c r="AF30" s="7">
        <v>23.83</v>
      </c>
      <c r="AG30" s="8">
        <f t="shared" si="27"/>
        <v>6.509999999999998</v>
      </c>
      <c r="AH30" s="8">
        <f t="shared" si="28"/>
        <v>1.0972225591703123E-2</v>
      </c>
      <c r="AI30" s="8"/>
      <c r="AJ30" s="8"/>
      <c r="AK30" s="8"/>
      <c r="AL30" s="4"/>
      <c r="AM30" s="7">
        <v>27.26</v>
      </c>
      <c r="AN30" s="8">
        <f t="shared" si="29"/>
        <v>9.9400000000000013</v>
      </c>
      <c r="AO30" s="8">
        <f t="shared" si="30"/>
        <v>1.0180329695714065E-3</v>
      </c>
      <c r="AP30" s="8"/>
      <c r="AQ30" s="8"/>
      <c r="AR30" s="8"/>
      <c r="AS30" s="4"/>
      <c r="AT30" s="7">
        <v>22.13</v>
      </c>
      <c r="AU30" s="8">
        <f t="shared" si="31"/>
        <v>4.8099999999999987</v>
      </c>
      <c r="AV30" s="8">
        <f t="shared" si="32"/>
        <v>3.564886612088828E-2</v>
      </c>
      <c r="AW30" s="8"/>
      <c r="AX30" s="8"/>
      <c r="AY30" s="8"/>
      <c r="AZ30" s="4"/>
      <c r="BA30" s="3">
        <v>32.26</v>
      </c>
      <c r="BB30" s="8">
        <f t="shared" si="33"/>
        <v>14.939999999999998</v>
      </c>
      <c r="BC30" s="8">
        <f t="shared" si="34"/>
        <v>3.1813530299106549E-5</v>
      </c>
      <c r="BD30" s="8"/>
      <c r="BE30" s="8"/>
      <c r="BF30" s="8"/>
      <c r="BG30" s="4"/>
      <c r="BH30" s="7">
        <v>38.29</v>
      </c>
      <c r="BI30" s="8">
        <f t="shared" si="35"/>
        <v>20.97</v>
      </c>
      <c r="BJ30" s="8">
        <f t="shared" si="36"/>
        <v>4.8685652051315065E-7</v>
      </c>
      <c r="BK30" s="8"/>
      <c r="BL30" s="8"/>
      <c r="BM30" s="8"/>
      <c r="BN30" s="4"/>
      <c r="BO30" s="7">
        <v>26.79</v>
      </c>
      <c r="BP30" s="8">
        <f t="shared" si="37"/>
        <v>9.4699999999999989</v>
      </c>
      <c r="BQ30" s="8">
        <f t="shared" si="38"/>
        <v>1.4100871050024388E-3</v>
      </c>
      <c r="BR30" s="8"/>
      <c r="BS30" s="8"/>
      <c r="BT30" s="8"/>
      <c r="BU30" s="4"/>
      <c r="BV30" s="54">
        <v>32.71</v>
      </c>
      <c r="BW30" s="55">
        <f t="shared" si="39"/>
        <v>23.150000000000002</v>
      </c>
      <c r="BX30" s="55">
        <f t="shared" si="40"/>
        <v>1.0743742735515003E-7</v>
      </c>
      <c r="BY30" s="8"/>
      <c r="BZ30" s="8"/>
      <c r="CA30" s="8"/>
      <c r="CB30" s="4"/>
    </row>
    <row r="31" spans="2:80" x14ac:dyDescent="0.25">
      <c r="B31" s="11">
        <v>100</v>
      </c>
      <c r="C31" s="12" t="s">
        <v>28</v>
      </c>
      <c r="D31" s="12" t="s">
        <v>12</v>
      </c>
      <c r="E31" s="70" t="s">
        <v>34</v>
      </c>
      <c r="F31" s="12" t="s">
        <v>34</v>
      </c>
      <c r="G31" s="12">
        <f>AVERAGE(F32:F33)</f>
        <v>8.619574782401806E-6</v>
      </c>
      <c r="H31" s="12">
        <f>STDEV(F32:F33)</f>
        <v>4.6449245582911948E-7</v>
      </c>
      <c r="I31" s="12"/>
      <c r="J31" s="13"/>
      <c r="K31" s="70" t="s">
        <v>34</v>
      </c>
      <c r="L31" s="12" t="s">
        <v>34</v>
      </c>
      <c r="M31" s="12" t="e">
        <f t="shared" si="22"/>
        <v>#VALUE!</v>
      </c>
      <c r="N31" s="12">
        <f>AVERAGE(M32:M33)</f>
        <v>1.210768384870066E-3</v>
      </c>
      <c r="O31" s="12">
        <f>STDEV(M32:M33)</f>
        <v>2.3735790877641082E-5</v>
      </c>
      <c r="P31" s="12"/>
      <c r="Q31" s="13"/>
      <c r="R31" s="70" t="s">
        <v>34</v>
      </c>
      <c r="S31" s="12" t="s">
        <v>34</v>
      </c>
      <c r="T31" s="12" t="e">
        <f t="shared" si="24"/>
        <v>#VALUE!</v>
      </c>
      <c r="U31" s="12">
        <f>AVERAGE(T32:T33)</f>
        <v>1.8572961288759477E-3</v>
      </c>
      <c r="V31" s="12">
        <f>STDEV(T32:T33)</f>
        <v>4.5948549966690413E-4</v>
      </c>
      <c r="W31" s="12"/>
      <c r="X31" s="13"/>
      <c r="Y31" s="70" t="s">
        <v>34</v>
      </c>
      <c r="Z31" s="12" t="s">
        <v>34</v>
      </c>
      <c r="AA31" s="12" t="e">
        <f t="shared" si="26"/>
        <v>#VALUE!</v>
      </c>
      <c r="AB31" s="12">
        <f>AVERAGE(AA32:AA33)</f>
        <v>4.8996037726571845E-4</v>
      </c>
      <c r="AC31" s="12">
        <f>STDEV(AA32:AA33)</f>
        <v>1.3974265093752799E-4</v>
      </c>
      <c r="AD31" s="12"/>
      <c r="AE31" s="13"/>
      <c r="AF31" s="70" t="s">
        <v>34</v>
      </c>
      <c r="AG31" s="12" t="s">
        <v>34</v>
      </c>
      <c r="AH31" s="12" t="e">
        <f t="shared" si="28"/>
        <v>#VALUE!</v>
      </c>
      <c r="AI31" s="12">
        <f>AVERAGE(AH32:AH33)</f>
        <v>4.9792308694517999E-3</v>
      </c>
      <c r="AJ31" s="12">
        <f>STDEV(AH32:AH33)</f>
        <v>9.7612379151687843E-5</v>
      </c>
      <c r="AK31" s="12"/>
      <c r="AL31" s="13"/>
      <c r="AM31" s="70" t="s">
        <v>34</v>
      </c>
      <c r="AN31" s="12" t="s">
        <v>34</v>
      </c>
      <c r="AO31" s="12" t="e">
        <f t="shared" si="30"/>
        <v>#VALUE!</v>
      </c>
      <c r="AP31" s="12">
        <f>AVERAGE(AO32:AO33)</f>
        <v>6.6972163025794682E-4</v>
      </c>
      <c r="AQ31" s="12">
        <f>STDEV(AO32:AO33)</f>
        <v>8.5114767710314698E-5</v>
      </c>
      <c r="AR31" s="12"/>
      <c r="AS31" s="13"/>
      <c r="AT31" s="70" t="s">
        <v>34</v>
      </c>
      <c r="AU31" s="12" t="s">
        <v>34</v>
      </c>
      <c r="AV31" s="12" t="e">
        <f t="shared" si="32"/>
        <v>#VALUE!</v>
      </c>
      <c r="AW31" s="12">
        <f>AVERAGE(AV32:AV33)</f>
        <v>1.3767565350637691E-2</v>
      </c>
      <c r="AX31" s="12">
        <f>STDEV(AV32:AV33)</f>
        <v>4.3775225002790144E-3</v>
      </c>
      <c r="AY31" s="12"/>
      <c r="AZ31" s="13"/>
      <c r="BA31" s="70" t="s">
        <v>34</v>
      </c>
      <c r="BB31" s="12" t="s">
        <v>34</v>
      </c>
      <c r="BC31" s="12" t="e">
        <f t="shared" si="34"/>
        <v>#VALUE!</v>
      </c>
      <c r="BD31" s="12">
        <f>AVERAGE(BC32:BC33)</f>
        <v>1.0965342960635139E-5</v>
      </c>
      <c r="BE31" s="12">
        <f>STDEV(BC32:BC33)</f>
        <v>1.6596933698398621E-6</v>
      </c>
      <c r="BF31" s="12"/>
      <c r="BG31" s="13"/>
      <c r="BH31" s="70" t="s">
        <v>34</v>
      </c>
      <c r="BI31" s="12" t="s">
        <v>34</v>
      </c>
      <c r="BJ31" s="12" t="e">
        <f t="shared" si="36"/>
        <v>#VALUE!</v>
      </c>
      <c r="BK31" s="12">
        <f>AVERAGE(BJ32:BJ33)</f>
        <v>7.2456860876814884E-8</v>
      </c>
      <c r="BL31" s="12">
        <f>STDEV(BJ32:BJ33)</f>
        <v>4.9679520161778113E-9</v>
      </c>
      <c r="BM31" s="12"/>
      <c r="BN31" s="13"/>
      <c r="BO31" s="70" t="s">
        <v>34</v>
      </c>
      <c r="BP31" s="12" t="s">
        <v>34</v>
      </c>
      <c r="BQ31" s="12" t="e">
        <f t="shared" si="38"/>
        <v>#VALUE!</v>
      </c>
      <c r="BR31" s="12">
        <f>AVERAGE(BQ32:BQ33)</f>
        <v>6.2029453177560117E-4</v>
      </c>
      <c r="BS31" s="12">
        <f>STDEV(BQ32:BQ33)</f>
        <v>2.7608420642435104E-4</v>
      </c>
      <c r="BT31" s="12"/>
      <c r="BU31" s="13"/>
      <c r="BV31" s="70" t="s">
        <v>34</v>
      </c>
      <c r="BW31" s="12" t="s">
        <v>34</v>
      </c>
      <c r="BX31" s="12" t="e">
        <f t="shared" si="40"/>
        <v>#VALUE!</v>
      </c>
      <c r="BY31" s="12">
        <f>AVERAGE(BX32:BX33)</f>
        <v>3.2374191271676846E-9</v>
      </c>
      <c r="BZ31" s="12">
        <f>STDEV(BX32:BX33)</f>
        <v>1.2672050197179128E-9</v>
      </c>
      <c r="CA31" s="12"/>
      <c r="CB31" s="13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16.77</v>
      </c>
      <c r="F32" s="8">
        <f t="shared" ref="F32:F33" si="41">2^-E32</f>
        <v>8.9480205477285693E-6</v>
      </c>
      <c r="G32" s="8"/>
      <c r="H32" s="8"/>
      <c r="I32" s="8"/>
      <c r="J32" s="4"/>
      <c r="K32" s="7">
        <v>26.48</v>
      </c>
      <c r="L32" s="8">
        <f t="shared" ref="L32:L33" si="42">K32-E32</f>
        <v>9.7100000000000009</v>
      </c>
      <c r="M32" s="8">
        <f t="shared" si="22"/>
        <v>1.1939846461836603E-3</v>
      </c>
      <c r="N32" s="8"/>
      <c r="O32" s="8"/>
      <c r="P32" s="8"/>
      <c r="Q32" s="4"/>
      <c r="R32" s="7">
        <v>25.61</v>
      </c>
      <c r="S32" s="8">
        <f t="shared" ref="S32:S33" si="43">R32-E32</f>
        <v>8.84</v>
      </c>
      <c r="T32" s="8">
        <f t="shared" si="24"/>
        <v>2.1822014415473047E-3</v>
      </c>
      <c r="U32" s="8"/>
      <c r="V32" s="8"/>
      <c r="W32" s="8"/>
      <c r="X32" s="4"/>
      <c r="Y32" s="7">
        <v>28.09</v>
      </c>
      <c r="Z32" s="8">
        <f t="shared" ref="Z32:Z33" si="44">Y32-E32</f>
        <v>11.32</v>
      </c>
      <c r="AA32" s="8">
        <f t="shared" si="26"/>
        <v>3.9114740116680773E-4</v>
      </c>
      <c r="AB32" s="8"/>
      <c r="AC32" s="8"/>
      <c r="AD32" s="8"/>
      <c r="AE32" s="4"/>
      <c r="AF32" s="7">
        <v>24.4</v>
      </c>
      <c r="AG32" s="8">
        <f t="shared" ref="AG32:AG33" si="45">AF32-E32</f>
        <v>7.629999999999999</v>
      </c>
      <c r="AH32" s="8">
        <f t="shared" si="28"/>
        <v>5.0482532446777103E-3</v>
      </c>
      <c r="AI32" s="8"/>
      <c r="AJ32" s="8"/>
      <c r="AK32" s="8"/>
      <c r="AL32" s="4"/>
      <c r="AM32" s="7">
        <v>27.45</v>
      </c>
      <c r="AN32" s="8">
        <f t="shared" ref="AN32:AN33" si="46">AM32-E32</f>
        <v>10.68</v>
      </c>
      <c r="AO32" s="8">
        <f t="shared" si="30"/>
        <v>6.095364008308655E-4</v>
      </c>
      <c r="AP32" s="8"/>
      <c r="AQ32" s="8"/>
      <c r="AR32" s="8"/>
      <c r="AS32" s="4"/>
      <c r="AT32" s="7">
        <v>23.32</v>
      </c>
      <c r="AU32" s="8">
        <f t="shared" ref="AU32:AU33" si="47">AT32-E32</f>
        <v>6.5500000000000007</v>
      </c>
      <c r="AV32" s="8">
        <f t="shared" si="32"/>
        <v>1.0672189505893713E-2</v>
      </c>
      <c r="AW32" s="8"/>
      <c r="AX32" s="8"/>
      <c r="AY32" s="8"/>
      <c r="AZ32" s="4"/>
      <c r="BA32" s="7">
        <v>33.1</v>
      </c>
      <c r="BB32" s="8">
        <f t="shared" ref="BB32:BB33" si="48">BA32-E32</f>
        <v>16.330000000000002</v>
      </c>
      <c r="BC32" s="8">
        <f t="shared" si="34"/>
        <v>1.2138923397139257E-5</v>
      </c>
      <c r="BD32" s="8"/>
      <c r="BE32" s="8"/>
      <c r="BF32" s="8"/>
      <c r="BG32" s="4"/>
      <c r="BH32" s="7">
        <v>40.42</v>
      </c>
      <c r="BI32" s="8">
        <f t="shared" ref="BI32:BI33" si="49">BH32-E32</f>
        <v>23.650000000000002</v>
      </c>
      <c r="BJ32" s="8">
        <f t="shared" si="36"/>
        <v>7.5969733436063595E-8</v>
      </c>
      <c r="BK32" s="8"/>
      <c r="BL32" s="8"/>
      <c r="BM32" s="8"/>
      <c r="BN32" s="4"/>
      <c r="BO32" s="7">
        <v>27.03</v>
      </c>
      <c r="BP32" s="8">
        <f t="shared" ref="BP32:BP33" si="50">BO32-E32</f>
        <v>10.260000000000002</v>
      </c>
      <c r="BQ32" s="8">
        <f t="shared" si="38"/>
        <v>8.155155463167664E-4</v>
      </c>
      <c r="BR32" s="8"/>
      <c r="BS32" s="8"/>
      <c r="BT32" s="8"/>
      <c r="BU32" s="4"/>
      <c r="BV32" s="54">
        <v>38.380000000000003</v>
      </c>
      <c r="BW32" s="55">
        <f t="shared" ref="BW32:BW33" si="51">BV32-L32</f>
        <v>28.67</v>
      </c>
      <c r="BX32" s="55">
        <f t="shared" si="40"/>
        <v>2.3413698645715158E-9</v>
      </c>
      <c r="BY32" s="8"/>
      <c r="BZ32" s="8"/>
      <c r="CA32" s="8"/>
      <c r="CB32" s="4"/>
    </row>
    <row r="33" spans="2:80" x14ac:dyDescent="0.25">
      <c r="B33" s="3">
        <f t="shared" ref="B33:B36" si="52">B32+1</f>
        <v>102</v>
      </c>
      <c r="C33" s="2" t="s">
        <v>28</v>
      </c>
      <c r="D33" s="2" t="s">
        <v>12</v>
      </c>
      <c r="E33" s="3">
        <v>16.88</v>
      </c>
      <c r="F33" s="2">
        <f t="shared" si="41"/>
        <v>8.2911290170750427E-6</v>
      </c>
      <c r="G33" s="2"/>
      <c r="H33" s="2"/>
      <c r="I33" s="2"/>
      <c r="J33" s="1"/>
      <c r="K33" s="3">
        <v>26.55</v>
      </c>
      <c r="L33" s="2">
        <f t="shared" si="42"/>
        <v>9.6700000000000017</v>
      </c>
      <c r="M33" s="2">
        <f t="shared" si="22"/>
        <v>1.2275521235564719E-3</v>
      </c>
      <c r="N33" s="2"/>
      <c r="O33" s="2"/>
      <c r="P33" s="2"/>
      <c r="Q33" s="1"/>
      <c r="R33" s="3">
        <v>26.23</v>
      </c>
      <c r="S33" s="2">
        <f t="shared" si="43"/>
        <v>9.3500000000000014</v>
      </c>
      <c r="T33" s="2">
        <f t="shared" si="24"/>
        <v>1.5323908162045907E-3</v>
      </c>
      <c r="U33" s="2"/>
      <c r="V33" s="2"/>
      <c r="W33" s="2"/>
      <c r="X33" s="1"/>
      <c r="Y33" s="3">
        <v>27.61</v>
      </c>
      <c r="Z33" s="2">
        <f t="shared" si="44"/>
        <v>10.73</v>
      </c>
      <c r="AA33" s="2">
        <f t="shared" si="26"/>
        <v>5.8877335336462912E-4</v>
      </c>
      <c r="AB33" s="2"/>
      <c r="AC33" s="2"/>
      <c r="AD33" s="2"/>
      <c r="AE33" s="1"/>
      <c r="AF33" s="3">
        <v>24.55</v>
      </c>
      <c r="AG33" s="2">
        <f t="shared" si="45"/>
        <v>7.6700000000000017</v>
      </c>
      <c r="AH33" s="2">
        <f t="shared" si="28"/>
        <v>4.9102084942258886E-3</v>
      </c>
      <c r="AI33" s="2"/>
      <c r="AJ33" s="2"/>
      <c r="AK33" s="2"/>
      <c r="AL33" s="1"/>
      <c r="AM33" s="3">
        <v>27.3</v>
      </c>
      <c r="AN33" s="2">
        <f t="shared" si="46"/>
        <v>10.420000000000002</v>
      </c>
      <c r="AO33" s="2">
        <f t="shared" si="30"/>
        <v>7.2990685968502814E-4</v>
      </c>
      <c r="AP33" s="2"/>
      <c r="AQ33" s="2"/>
      <c r="AR33" s="2"/>
      <c r="AS33" s="1"/>
      <c r="AT33" s="3">
        <v>22.77</v>
      </c>
      <c r="AU33" s="2">
        <f t="shared" si="47"/>
        <v>5.8900000000000006</v>
      </c>
      <c r="AV33" s="2">
        <f t="shared" si="32"/>
        <v>1.6862941195381672E-2</v>
      </c>
      <c r="AW33" s="2"/>
      <c r="AX33" s="2"/>
      <c r="AY33" s="2"/>
      <c r="AZ33" s="1"/>
      <c r="BA33" s="3">
        <v>33.520000000000003</v>
      </c>
      <c r="BB33" s="2">
        <f t="shared" si="48"/>
        <v>16.640000000000004</v>
      </c>
      <c r="BC33" s="2">
        <f t="shared" si="34"/>
        <v>9.7917625241310191E-6</v>
      </c>
      <c r="BD33" s="2"/>
      <c r="BE33" s="2"/>
      <c r="BF33" s="2"/>
      <c r="BG33" s="1"/>
      <c r="BH33" s="7">
        <v>40.67</v>
      </c>
      <c r="BI33" s="2">
        <f t="shared" si="49"/>
        <v>23.790000000000003</v>
      </c>
      <c r="BJ33" s="2">
        <f t="shared" si="36"/>
        <v>6.8943988317566173E-8</v>
      </c>
      <c r="BK33" s="2"/>
      <c r="BL33" s="2"/>
      <c r="BM33" s="2"/>
      <c r="BN33" s="1"/>
      <c r="BO33" s="3">
        <v>28.08</v>
      </c>
      <c r="BP33" s="2">
        <f t="shared" si="50"/>
        <v>11.2</v>
      </c>
      <c r="BQ33" s="2">
        <f t="shared" si="38"/>
        <v>4.2507351723443599E-4</v>
      </c>
      <c r="BR33" s="2"/>
      <c r="BS33" s="2"/>
      <c r="BT33" s="2"/>
      <c r="BU33" s="1"/>
      <c r="BV33" s="64">
        <v>37.520000000000003</v>
      </c>
      <c r="BW33" s="66">
        <f t="shared" si="51"/>
        <v>27.85</v>
      </c>
      <c r="BX33" s="66">
        <f t="shared" si="40"/>
        <v>4.1334683897638534E-9</v>
      </c>
      <c r="BY33" s="2"/>
      <c r="BZ33" s="2"/>
      <c r="CA33" s="2"/>
      <c r="CB33" s="1"/>
    </row>
    <row r="34" spans="2:80" x14ac:dyDescent="0.25">
      <c r="B34" s="7">
        <v>109</v>
      </c>
      <c r="C34" s="8" t="s">
        <v>28</v>
      </c>
      <c r="D34" s="8" t="s">
        <v>27</v>
      </c>
      <c r="E34" s="7">
        <v>16.21</v>
      </c>
      <c r="F34" s="8">
        <f t="shared" ref="F34:F36" si="53">2^-E34</f>
        <v>1.3191791249204476E-5</v>
      </c>
      <c r="G34" s="8">
        <f t="shared" ref="G34" si="54">AVERAGE(F34:F36)</f>
        <v>1.0109381193234742E-5</v>
      </c>
      <c r="H34" s="8">
        <f t="shared" ref="H34" si="55">STDEV(F34:F36)</f>
        <v>3.0614622177263772E-6</v>
      </c>
      <c r="I34" s="6">
        <f>G34/G31</f>
        <v>1.172839896217921</v>
      </c>
      <c r="J34" s="5">
        <f>((H34/G34)^2+(H31/G31)^2)^0.5*I34</f>
        <v>0.36075501089620526</v>
      </c>
      <c r="K34" s="7">
        <v>26.66</v>
      </c>
      <c r="L34" s="8">
        <f t="shared" si="21"/>
        <v>10.45</v>
      </c>
      <c r="M34" s="8">
        <f t="shared" si="22"/>
        <v>7.1488559372345013E-4</v>
      </c>
      <c r="N34" s="8">
        <f t="shared" ref="N34" si="56">AVERAGE(M34:M36)</f>
        <v>1.0632431973388442E-3</v>
      </c>
      <c r="O34" s="8">
        <f t="shared" ref="O34" si="57">STDEV(M34:M36)</f>
        <v>3.689030675095249E-4</v>
      </c>
      <c r="P34" s="6">
        <f>N34/N31</f>
        <v>0.87815573203370889</v>
      </c>
      <c r="Q34" s="5">
        <f>((O34/N34)^2+(O31/N31)^2)^0.5*P34</f>
        <v>0.30517104486624552</v>
      </c>
      <c r="R34" s="7">
        <v>25.55</v>
      </c>
      <c r="S34" s="8">
        <f t="shared" si="23"/>
        <v>9.34</v>
      </c>
      <c r="T34" s="8">
        <f t="shared" si="24"/>
        <v>1.5430494372331582E-3</v>
      </c>
      <c r="U34" s="8">
        <f t="shared" ref="U34" si="58">AVERAGE(T34:T36)</f>
        <v>1.3302189503064336E-3</v>
      </c>
      <c r="V34" s="8">
        <f t="shared" ref="V34" si="59">STDEV(T34:T36)</f>
        <v>2.3620994410938407E-4</v>
      </c>
      <c r="W34" s="6">
        <f>U34/U31</f>
        <v>0.71621263277574054</v>
      </c>
      <c r="X34" s="5">
        <f>((V34/U34)^2+(V31/U31)^2)^0.5*W34</f>
        <v>0.21810539679535471</v>
      </c>
      <c r="Y34" s="7">
        <v>27.42</v>
      </c>
      <c r="Z34" s="8">
        <f t="shared" si="25"/>
        <v>11.21</v>
      </c>
      <c r="AA34" s="8">
        <f t="shared" si="26"/>
        <v>4.2213731997454339E-4</v>
      </c>
      <c r="AB34" s="8">
        <f t="shared" ref="AB34" si="60">AVERAGE(AA34:AA36)</f>
        <v>5.082160809395305E-4</v>
      </c>
      <c r="AC34" s="8">
        <f t="shared" ref="AC34" si="61">STDEV(AA34:AA36)</f>
        <v>7.4570871124748751E-5</v>
      </c>
      <c r="AD34" s="6">
        <f>AB34/AB31</f>
        <v>1.0372595510185745</v>
      </c>
      <c r="AE34" s="5">
        <f>((AC34/AB34)^2+(AC31/AB31)^2)^0.5*AD34</f>
        <v>0.33269338023583173</v>
      </c>
      <c r="AF34" s="7">
        <v>23.6</v>
      </c>
      <c r="AG34" s="8">
        <f t="shared" si="27"/>
        <v>7.3900000000000006</v>
      </c>
      <c r="AH34" s="8">
        <f t="shared" si="28"/>
        <v>5.9619500350021814E-3</v>
      </c>
      <c r="AI34" s="8">
        <f t="shared" ref="AI34" si="62">AVERAGE(AH34:AH36)</f>
        <v>6.6207097868192892E-3</v>
      </c>
      <c r="AJ34" s="8">
        <f t="shared" ref="AJ34" si="63">STDEV(AH34:AH36)</f>
        <v>6.3947221548775154E-4</v>
      </c>
      <c r="AK34" s="6">
        <f>AI34/AI31</f>
        <v>1.3296651552026171</v>
      </c>
      <c r="AL34" s="5">
        <f>((AJ34/AI34)^2+(AJ31/AI31)^2)^0.5*AK34</f>
        <v>0.13104654690170425</v>
      </c>
      <c r="AM34" s="7">
        <v>27.05</v>
      </c>
      <c r="AN34" s="8">
        <f t="shared" si="29"/>
        <v>10.84</v>
      </c>
      <c r="AO34" s="8">
        <f t="shared" si="30"/>
        <v>5.4555036038682651E-4</v>
      </c>
      <c r="AP34" s="8">
        <f t="shared" ref="AP34" si="64">AVERAGE(AO34:AO36)</f>
        <v>6.9457126266349019E-4</v>
      </c>
      <c r="AQ34" s="8">
        <f t="shared" ref="AQ34" si="65">STDEV(AO34:AO36)</f>
        <v>1.3039711595515781E-4</v>
      </c>
      <c r="AR34" s="6">
        <f>AP34/AP31</f>
        <v>1.0371044196317392</v>
      </c>
      <c r="AS34" s="5">
        <f>((AQ34/AP34)^2+(AQ31/AP31)^2)^0.5*AR34</f>
        <v>0.23512143493150592</v>
      </c>
      <c r="AT34" s="7">
        <v>21.86</v>
      </c>
      <c r="AU34" s="8">
        <f t="shared" si="31"/>
        <v>5.6499999999999986</v>
      </c>
      <c r="AV34" s="8">
        <f t="shared" si="32"/>
        <v>1.9915009801863497E-2</v>
      </c>
      <c r="AW34" s="8">
        <f t="shared" ref="AW34" si="66">AVERAGE(AV34:AV36)</f>
        <v>2.3012968721928456E-2</v>
      </c>
      <c r="AX34" s="8">
        <f t="shared" ref="AX34" si="67">STDEV(AV34:AV36)</f>
        <v>7.8193572222518982E-3</v>
      </c>
      <c r="AY34" s="6">
        <f>AW34/AW31</f>
        <v>1.6715350997671155</v>
      </c>
      <c r="AZ34" s="5">
        <f>((AX34/AW34)^2+(AX31/AW31)^2)^0.5*AY34</f>
        <v>0.77784548714393564</v>
      </c>
      <c r="BA34" s="7">
        <v>32.409999999999997</v>
      </c>
      <c r="BB34" s="8">
        <f t="shared" si="33"/>
        <v>16.199999999999996</v>
      </c>
      <c r="BC34" s="8">
        <f t="shared" si="34"/>
        <v>1.3283547413576165E-5</v>
      </c>
      <c r="BD34" s="8">
        <f t="shared" ref="BD34" si="68">AVERAGE(BC34:BC36)</f>
        <v>1.813261778273269E-5</v>
      </c>
      <c r="BE34" s="8">
        <f t="shared" ref="BE34" si="69">STDEV(BC34:BC36)</f>
        <v>4.1994181244279372E-6</v>
      </c>
      <c r="BF34" s="6">
        <f>BD34/BD31</f>
        <v>1.6536297904978985</v>
      </c>
      <c r="BG34" s="5">
        <f>((BE34/BD34)^2+(BE31/BD31)^2)^0.5*BF34</f>
        <v>0.45750702374633501</v>
      </c>
      <c r="BH34" s="11">
        <v>39.28</v>
      </c>
      <c r="BI34" s="8">
        <f t="shared" si="35"/>
        <v>23.07</v>
      </c>
      <c r="BJ34" s="8">
        <f t="shared" si="36"/>
        <v>1.1356329894589637E-7</v>
      </c>
      <c r="BK34" s="8">
        <f t="shared" ref="BK34" si="70">AVERAGE(BJ34:BJ36)</f>
        <v>1.0806373716402743E-7</v>
      </c>
      <c r="BL34" s="8">
        <f t="shared" ref="BL34" si="71">STDEV(BJ34:BJ36)</f>
        <v>1.3912523581057429E-8</v>
      </c>
      <c r="BM34" s="6">
        <f>BK34/BK31</f>
        <v>1.4914217350341521</v>
      </c>
      <c r="BN34" s="5">
        <f>((BL34/BK34)^2+(BL31/BK31)^2)^0.5*BM34</f>
        <v>0.21754315072527411</v>
      </c>
      <c r="BO34" s="7">
        <v>26.64</v>
      </c>
      <c r="BP34" s="8">
        <f t="shared" si="37"/>
        <v>10.43</v>
      </c>
      <c r="BQ34" s="8">
        <f t="shared" si="38"/>
        <v>7.2486502472121541E-4</v>
      </c>
      <c r="BR34" s="8">
        <f t="shared" ref="BR34" si="72">AVERAGE(BQ34:BQ36)</f>
        <v>7.1009486148238454E-4</v>
      </c>
      <c r="BS34" s="8">
        <f t="shared" ref="BS34" si="73">STDEV(BQ34:BQ36)</f>
        <v>1.7659805625809456E-5</v>
      </c>
      <c r="BT34" s="6">
        <f>BR34/BR31</f>
        <v>1.1447704680705935</v>
      </c>
      <c r="BU34" s="5">
        <f>((BS34/BR34)^2+(BS31/BR31)^2)^0.5*BT34</f>
        <v>0.5103157062729532</v>
      </c>
      <c r="BV34" s="71">
        <v>34.68</v>
      </c>
      <c r="BW34" s="55">
        <f t="shared" si="39"/>
        <v>24.23</v>
      </c>
      <c r="BX34" s="55">
        <f t="shared" si="40"/>
        <v>5.0820999846932685E-8</v>
      </c>
      <c r="BY34" s="8">
        <f>AVERAGE(BX35:BX36)</f>
        <v>2.4567173226599395E-8</v>
      </c>
      <c r="BZ34" s="8">
        <f>STDEV(BX35:BX36)</f>
        <v>3.2416371518057712E-9</v>
      </c>
      <c r="CA34" s="6">
        <f>BY34/BY31</f>
        <v>7.5885056156112958</v>
      </c>
      <c r="CB34" s="5">
        <f>((BZ34/BY34)^2+(BZ31/BY31)^2)^0.5*CA34</f>
        <v>3.1345570785937942</v>
      </c>
    </row>
    <row r="35" spans="2:80" x14ac:dyDescent="0.25">
      <c r="B35" s="7">
        <f t="shared" si="52"/>
        <v>110</v>
      </c>
      <c r="C35" s="8" t="s">
        <v>28</v>
      </c>
      <c r="D35" s="8" t="s">
        <v>27</v>
      </c>
      <c r="E35" s="7">
        <v>16.600000000000001</v>
      </c>
      <c r="F35" s="8">
        <f t="shared" si="53"/>
        <v>1.0067046438391818E-5</v>
      </c>
      <c r="G35" s="8"/>
      <c r="H35" s="8"/>
      <c r="I35" s="6"/>
      <c r="J35" s="5"/>
      <c r="K35" s="7">
        <v>26.03</v>
      </c>
      <c r="L35" s="8">
        <f t="shared" si="21"/>
        <v>9.43</v>
      </c>
      <c r="M35" s="8">
        <f t="shared" si="22"/>
        <v>1.449730049442431E-3</v>
      </c>
      <c r="N35" s="6"/>
      <c r="O35" s="6"/>
      <c r="P35" s="6"/>
      <c r="Q35" s="5"/>
      <c r="R35" s="7">
        <v>26.11</v>
      </c>
      <c r="S35" s="8">
        <f t="shared" si="23"/>
        <v>9.509999999999998</v>
      </c>
      <c r="T35" s="8">
        <f t="shared" si="24"/>
        <v>1.3715281989628901E-3</v>
      </c>
      <c r="U35" s="6"/>
      <c r="V35" s="6"/>
      <c r="W35" s="6"/>
      <c r="X35" s="5"/>
      <c r="Y35" s="7">
        <v>27.43</v>
      </c>
      <c r="Z35" s="8">
        <f t="shared" si="25"/>
        <v>10.829999999999998</v>
      </c>
      <c r="AA35" s="8">
        <f t="shared" si="26"/>
        <v>5.493449632269587E-4</v>
      </c>
      <c r="AB35" s="6"/>
      <c r="AC35" s="6"/>
      <c r="AD35" s="6"/>
      <c r="AE35" s="5"/>
      <c r="AF35" s="7">
        <v>23.71</v>
      </c>
      <c r="AG35" s="8">
        <f t="shared" si="27"/>
        <v>7.1099999999999994</v>
      </c>
      <c r="AH35" s="8">
        <f t="shared" si="28"/>
        <v>7.2389692335185279E-3</v>
      </c>
      <c r="AI35" s="6"/>
      <c r="AJ35" s="6"/>
      <c r="AK35" s="6"/>
      <c r="AL35" s="5"/>
      <c r="AM35" s="7">
        <v>26.98</v>
      </c>
      <c r="AN35" s="8">
        <f t="shared" si="29"/>
        <v>10.379999999999999</v>
      </c>
      <c r="AO35" s="8">
        <f t="shared" si="30"/>
        <v>7.5042733461328762E-4</v>
      </c>
      <c r="AP35" s="6"/>
      <c r="AQ35" s="6"/>
      <c r="AR35" s="6"/>
      <c r="AS35" s="5"/>
      <c r="AT35" s="7">
        <v>21.57</v>
      </c>
      <c r="AU35" s="8">
        <f t="shared" si="31"/>
        <v>4.9699999999999989</v>
      </c>
      <c r="AV35" s="8">
        <f t="shared" si="32"/>
        <v>3.1906628928349813E-2</v>
      </c>
      <c r="AW35" s="6"/>
      <c r="AX35" s="6"/>
      <c r="AY35" s="6"/>
      <c r="AZ35" s="5"/>
      <c r="BA35" s="7">
        <v>32.17</v>
      </c>
      <c r="BB35" s="8">
        <f t="shared" si="33"/>
        <v>15.57</v>
      </c>
      <c r="BC35" s="8">
        <f t="shared" si="34"/>
        <v>2.0557152967310954E-5</v>
      </c>
      <c r="BD35" s="6"/>
      <c r="BE35" s="6"/>
      <c r="BF35" s="6"/>
      <c r="BG35" s="5"/>
      <c r="BH35" s="7">
        <v>39.61</v>
      </c>
      <c r="BI35" s="8">
        <f t="shared" si="35"/>
        <v>23.009999999999998</v>
      </c>
      <c r="BJ35" s="8">
        <f t="shared" si="36"/>
        <v>1.1838585083926177E-7</v>
      </c>
      <c r="BK35" s="6"/>
      <c r="BL35" s="6"/>
      <c r="BM35" s="6"/>
      <c r="BN35" s="5"/>
      <c r="BO35" s="7">
        <v>27.1</v>
      </c>
      <c r="BP35" s="8">
        <f t="shared" si="37"/>
        <v>10.5</v>
      </c>
      <c r="BQ35" s="8">
        <f t="shared" si="38"/>
        <v>6.9053396600248776E-4</v>
      </c>
      <c r="BR35" s="6"/>
      <c r="BS35" s="6"/>
      <c r="BT35" s="6"/>
      <c r="BU35" s="5"/>
      <c r="BV35" s="54">
        <v>34.58</v>
      </c>
      <c r="BW35" s="55">
        <f t="shared" si="39"/>
        <v>25.15</v>
      </c>
      <c r="BX35" s="55">
        <f t="shared" si="40"/>
        <v>2.6859356838787502E-8</v>
      </c>
      <c r="BY35" s="6"/>
      <c r="BZ35" s="6"/>
      <c r="CA35" s="6"/>
      <c r="CB35" s="5"/>
    </row>
    <row r="36" spans="2:80" x14ac:dyDescent="0.25">
      <c r="B36" s="3">
        <f t="shared" si="52"/>
        <v>111</v>
      </c>
      <c r="C36" s="2" t="s">
        <v>28</v>
      </c>
      <c r="D36" s="2" t="s">
        <v>27</v>
      </c>
      <c r="E36" s="3">
        <v>17.11</v>
      </c>
      <c r="F36" s="2">
        <f t="shared" si="53"/>
        <v>7.0693058921079315E-6</v>
      </c>
      <c r="G36" s="2"/>
      <c r="H36" s="2"/>
      <c r="I36" s="16"/>
      <c r="J36" s="17"/>
      <c r="K36" s="3">
        <v>27.04</v>
      </c>
      <c r="L36" s="2">
        <f t="shared" si="21"/>
        <v>9.93</v>
      </c>
      <c r="M36" s="2">
        <f t="shared" si="22"/>
        <v>1.0251139488506517E-3</v>
      </c>
      <c r="N36" s="16"/>
      <c r="O36" s="16"/>
      <c r="P36" s="16"/>
      <c r="Q36" s="17"/>
      <c r="R36" s="3">
        <v>26.97</v>
      </c>
      <c r="S36" s="2">
        <f t="shared" si="23"/>
        <v>9.86</v>
      </c>
      <c r="T36" s="2">
        <f t="shared" si="24"/>
        <v>1.0760792147232528E-3</v>
      </c>
      <c r="U36" s="16"/>
      <c r="V36" s="16"/>
      <c r="W36" s="16"/>
      <c r="X36" s="17"/>
      <c r="Y36" s="3">
        <v>27.93</v>
      </c>
      <c r="Z36" s="2">
        <f t="shared" si="25"/>
        <v>10.82</v>
      </c>
      <c r="AA36" s="2">
        <f t="shared" si="26"/>
        <v>5.5316595961708934E-4</v>
      </c>
      <c r="AB36" s="16"/>
      <c r="AC36" s="16"/>
      <c r="AD36" s="16"/>
      <c r="AE36" s="17"/>
      <c r="AF36" s="3">
        <v>24.34</v>
      </c>
      <c r="AG36" s="2">
        <f t="shared" si="27"/>
        <v>7.23</v>
      </c>
      <c r="AH36" s="2">
        <f t="shared" si="28"/>
        <v>6.6612100919371583E-3</v>
      </c>
      <c r="AI36" s="16"/>
      <c r="AJ36" s="16"/>
      <c r="AK36" s="16"/>
      <c r="AL36" s="17"/>
      <c r="AM36" s="3">
        <v>27.42</v>
      </c>
      <c r="AN36" s="2">
        <f t="shared" si="29"/>
        <v>10.310000000000002</v>
      </c>
      <c r="AO36" s="2">
        <f t="shared" si="30"/>
        <v>7.8773609299035677E-4</v>
      </c>
      <c r="AP36" s="16"/>
      <c r="AQ36" s="16"/>
      <c r="AR36" s="16"/>
      <c r="AS36" s="17"/>
      <c r="AT36" s="3">
        <v>22.97</v>
      </c>
      <c r="AU36" s="2">
        <f t="shared" si="31"/>
        <v>5.8599999999999994</v>
      </c>
      <c r="AV36" s="2">
        <f t="shared" si="32"/>
        <v>1.7217267435572052E-2</v>
      </c>
      <c r="AW36" s="16"/>
      <c r="AX36" s="16"/>
      <c r="AY36" s="16"/>
      <c r="AZ36" s="17"/>
      <c r="BA36" s="3">
        <v>32.68</v>
      </c>
      <c r="BB36" s="2">
        <f t="shared" si="33"/>
        <v>15.57</v>
      </c>
      <c r="BC36" s="2">
        <f t="shared" si="34"/>
        <v>2.0557152967310954E-5</v>
      </c>
      <c r="BD36" s="16"/>
      <c r="BE36" s="16"/>
      <c r="BF36" s="16"/>
      <c r="BG36" s="17"/>
      <c r="BH36" s="3">
        <v>40.479999999999997</v>
      </c>
      <c r="BI36" s="2">
        <f t="shared" si="35"/>
        <v>23.369999999999997</v>
      </c>
      <c r="BJ36" s="2">
        <f t="shared" si="36"/>
        <v>9.2242061706924138E-8</v>
      </c>
      <c r="BK36" s="16"/>
      <c r="BL36" s="16"/>
      <c r="BM36" s="16"/>
      <c r="BN36" s="17"/>
      <c r="BO36" s="3">
        <v>27.56</v>
      </c>
      <c r="BP36" s="2">
        <f t="shared" si="37"/>
        <v>10.45</v>
      </c>
      <c r="BQ36" s="2">
        <f t="shared" si="38"/>
        <v>7.1488559372345013E-4</v>
      </c>
      <c r="BR36" s="16"/>
      <c r="BS36" s="16"/>
      <c r="BT36" s="16"/>
      <c r="BU36" s="17"/>
      <c r="BV36" s="64">
        <v>35.35</v>
      </c>
      <c r="BW36" s="66">
        <f t="shared" si="39"/>
        <v>25.42</v>
      </c>
      <c r="BX36" s="66">
        <f t="shared" si="40"/>
        <v>2.2274989614411289E-8</v>
      </c>
      <c r="BY36" s="16"/>
      <c r="BZ36" s="16"/>
      <c r="CA36" s="16"/>
      <c r="CB36" s="17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2:80" x14ac:dyDescent="0.25">
      <c r="B45" s="11"/>
      <c r="C45" s="11" t="s">
        <v>0</v>
      </c>
      <c r="D45" s="13"/>
      <c r="E45" s="12" t="s">
        <v>1</v>
      </c>
      <c r="F45" s="12"/>
      <c r="G45" s="11" t="s">
        <v>2</v>
      </c>
      <c r="H45" s="13"/>
      <c r="I45" s="12" t="s">
        <v>3</v>
      </c>
      <c r="J45" s="12"/>
      <c r="K45" s="11" t="s">
        <v>4</v>
      </c>
      <c r="L45" s="13"/>
      <c r="M45" s="12" t="s">
        <v>18</v>
      </c>
      <c r="N45" s="12"/>
      <c r="O45" s="11" t="s">
        <v>19</v>
      </c>
      <c r="P45" s="13"/>
      <c r="Q45" s="12" t="s">
        <v>20</v>
      </c>
      <c r="R45" s="12"/>
      <c r="S45" s="11" t="s">
        <v>21</v>
      </c>
      <c r="T45" s="13"/>
      <c r="U45" s="12" t="s">
        <v>22</v>
      </c>
      <c r="V45" s="12"/>
      <c r="W45" s="11" t="s">
        <v>23</v>
      </c>
      <c r="X45" s="13"/>
    </row>
    <row r="46" spans="2:80" x14ac:dyDescent="0.25">
      <c r="B46" s="7" t="s">
        <v>11</v>
      </c>
      <c r="C46" s="47">
        <v>1</v>
      </c>
      <c r="D46" s="34">
        <v>9.038291597166033E-2</v>
      </c>
      <c r="E46" s="36">
        <v>1</v>
      </c>
      <c r="F46" s="36">
        <v>0.23704400826717534</v>
      </c>
      <c r="G46" s="47">
        <v>1</v>
      </c>
      <c r="H46" s="34">
        <v>0.33042425581595108</v>
      </c>
      <c r="I46" s="36">
        <v>1</v>
      </c>
      <c r="J46" s="36">
        <v>0.20075679507522776</v>
      </c>
      <c r="K46" s="47">
        <v>1</v>
      </c>
      <c r="L46" s="34">
        <v>0.13956062288698723</v>
      </c>
      <c r="M46" s="36">
        <v>1</v>
      </c>
      <c r="N46" s="36">
        <v>0.25849962087207012</v>
      </c>
      <c r="O46" s="47">
        <v>1</v>
      </c>
      <c r="P46" s="34">
        <v>0.23112740835674322</v>
      </c>
      <c r="Q46" s="36">
        <v>1</v>
      </c>
      <c r="R46" s="36">
        <v>0.24530467947435414</v>
      </c>
      <c r="S46" s="47">
        <v>1</v>
      </c>
      <c r="T46" s="34">
        <v>0.47733064884558679</v>
      </c>
      <c r="U46" s="47">
        <v>1</v>
      </c>
      <c r="V46" s="34">
        <v>0.26956984546714025</v>
      </c>
      <c r="W46" s="47">
        <v>1</v>
      </c>
      <c r="X46" s="34">
        <v>0</v>
      </c>
    </row>
    <row r="47" spans="2:80" x14ac:dyDescent="0.25">
      <c r="B47" s="7" t="s">
        <v>13</v>
      </c>
      <c r="C47" s="45">
        <v>0.7075512884826225</v>
      </c>
      <c r="D47" s="35">
        <v>0.30783926375340182</v>
      </c>
      <c r="E47" s="37">
        <v>1.7833837500155987</v>
      </c>
      <c r="F47" s="37">
        <v>0.61297750278011554</v>
      </c>
      <c r="G47" s="45">
        <v>2.1743000682907976</v>
      </c>
      <c r="H47" s="35">
        <v>0.91636722257884551</v>
      </c>
      <c r="I47" s="37">
        <v>3.2471893119301374</v>
      </c>
      <c r="J47" s="37">
        <v>1.1852344473878424</v>
      </c>
      <c r="K47" s="45">
        <v>0.92942350513096139</v>
      </c>
      <c r="L47" s="35">
        <v>0.1880307269843072</v>
      </c>
      <c r="M47" s="37">
        <v>3.1359102394063649</v>
      </c>
      <c r="N47" s="37">
        <v>1.5285636257532798</v>
      </c>
      <c r="O47" s="45">
        <v>5.0461808152798922</v>
      </c>
      <c r="P47" s="35">
        <v>1.653742456635257</v>
      </c>
      <c r="Q47" s="37">
        <v>0.92877360301691736</v>
      </c>
      <c r="R47" s="37">
        <v>0.32906301766785756</v>
      </c>
      <c r="S47" s="45">
        <v>1.253093085929649</v>
      </c>
      <c r="T47" s="35">
        <v>0.71954960218735831</v>
      </c>
      <c r="U47" s="45">
        <v>1.4129645325775442</v>
      </c>
      <c r="V47" s="35">
        <v>0.52365065214717677</v>
      </c>
      <c r="W47" s="45">
        <v>5.5610966654423999</v>
      </c>
      <c r="X47" s="35">
        <v>3.5812101946661219</v>
      </c>
    </row>
    <row r="48" spans="2:80" x14ac:dyDescent="0.25">
      <c r="B48" s="7" t="s">
        <v>14</v>
      </c>
      <c r="C48" s="45">
        <v>0.91400999478925982</v>
      </c>
      <c r="D48" s="35">
        <v>0.17875043145421729</v>
      </c>
      <c r="E48" s="37">
        <v>1.5023904272976942</v>
      </c>
      <c r="F48" s="37">
        <v>0.43619358069713648</v>
      </c>
      <c r="G48" s="45">
        <v>0.97420556944703018</v>
      </c>
      <c r="H48" s="35">
        <v>0.28145513368400382</v>
      </c>
      <c r="I48" s="37">
        <v>1.9948904940265999</v>
      </c>
      <c r="J48" s="37">
        <v>0.40568059974862503</v>
      </c>
      <c r="K48" s="45">
        <v>1.9265915111805185</v>
      </c>
      <c r="L48" s="35">
        <v>0.16710017239018773</v>
      </c>
      <c r="M48" s="37">
        <v>3.0819966990452259</v>
      </c>
      <c r="N48" s="37">
        <v>1.3697002876696052</v>
      </c>
      <c r="O48" s="45">
        <v>4.9726498575282188</v>
      </c>
      <c r="P48" s="35">
        <v>1.5391929141740728</v>
      </c>
      <c r="Q48" s="37">
        <v>0.90545905995241194</v>
      </c>
      <c r="R48" s="37">
        <v>0.22483873689702891</v>
      </c>
      <c r="S48" s="45">
        <v>0.83838982355624747</v>
      </c>
      <c r="T48" s="35">
        <v>0.2439222486946947</v>
      </c>
      <c r="U48" s="45">
        <v>2.0947652950706734</v>
      </c>
      <c r="V48" s="35">
        <v>0.56547967477027039</v>
      </c>
      <c r="W48" s="45">
        <v>26.245827039397298</v>
      </c>
      <c r="X48" s="35">
        <v>20.924087617809604</v>
      </c>
    </row>
    <row r="49" spans="2:24" x14ac:dyDescent="0.25">
      <c r="B49" s="7" t="s">
        <v>15</v>
      </c>
      <c r="C49" s="45">
        <v>1.308607973589474</v>
      </c>
      <c r="D49" s="35">
        <v>0.5727643014197642</v>
      </c>
      <c r="E49" s="37">
        <v>0.93476873429932905</v>
      </c>
      <c r="F49" s="37">
        <v>0.28406324357619633</v>
      </c>
      <c r="G49" s="45">
        <v>1.1978398716142944</v>
      </c>
      <c r="H49" s="35">
        <v>0.61295231197508415</v>
      </c>
      <c r="I49" s="37">
        <v>0.970947253052037</v>
      </c>
      <c r="J49" s="37">
        <v>0.1248987627185984</v>
      </c>
      <c r="K49" s="45">
        <v>1.3718186282964777</v>
      </c>
      <c r="L49" s="35">
        <v>0.27497937929502542</v>
      </c>
      <c r="M49" s="37">
        <v>0.79733714692642288</v>
      </c>
      <c r="N49" s="37">
        <v>0.87919934391358046</v>
      </c>
      <c r="O49" s="45">
        <v>2.1225207946638984</v>
      </c>
      <c r="P49" s="35">
        <v>1.3132978693778854</v>
      </c>
      <c r="Q49" s="37">
        <v>1.3618737703370574</v>
      </c>
      <c r="R49" s="37">
        <v>0.493964074433347</v>
      </c>
      <c r="S49" s="45">
        <v>1.1384679634447581</v>
      </c>
      <c r="T49" s="35">
        <v>0.130748955614197</v>
      </c>
      <c r="U49" s="45">
        <v>1.3357506932258343</v>
      </c>
      <c r="V49" s="35">
        <v>0.6771061934485515</v>
      </c>
      <c r="W49" s="45">
        <v>33.066296382702653</v>
      </c>
      <c r="X49" s="35">
        <v>6.0828725378883508</v>
      </c>
    </row>
    <row r="50" spans="2:24" x14ac:dyDescent="0.25">
      <c r="B50" s="7" t="s">
        <v>16</v>
      </c>
      <c r="C50" s="45">
        <v>1.9819885100551313</v>
      </c>
      <c r="D50" s="35">
        <v>0.14558340319458637</v>
      </c>
      <c r="E50" s="37">
        <v>1.0225822827146356</v>
      </c>
      <c r="F50" s="37">
        <v>8.0109476103081556E-2</v>
      </c>
      <c r="G50" s="45">
        <v>1.1179582102048586</v>
      </c>
      <c r="H50" s="35">
        <v>5.4772454077500206E-2</v>
      </c>
      <c r="I50" s="37">
        <v>0.68777090906987315</v>
      </c>
      <c r="J50" s="37">
        <v>1.2824667510380448E-15</v>
      </c>
      <c r="K50" s="45">
        <v>1.189664230798676</v>
      </c>
      <c r="L50" s="35">
        <v>4.6635172750085011E-2</v>
      </c>
      <c r="M50" s="37">
        <v>1.0888501548062408</v>
      </c>
      <c r="N50" s="37">
        <v>9.5937460796532842E-2</v>
      </c>
      <c r="O50" s="45">
        <v>1.8806707601977597</v>
      </c>
      <c r="P50" s="35">
        <v>0.11054884079166415</v>
      </c>
      <c r="Q50" s="37">
        <v>0.78769217627702914</v>
      </c>
      <c r="R50" s="37">
        <v>0.18737689677578048</v>
      </c>
      <c r="S50" s="45">
        <v>1.4608238329760723</v>
      </c>
      <c r="T50" s="35">
        <v>0.19985089375899204</v>
      </c>
      <c r="U50" s="45">
        <v>1.3339473243886182</v>
      </c>
      <c r="V50" s="35">
        <v>5.8823497182884744E-2</v>
      </c>
      <c r="W50" s="45">
        <v>51.82950455440379</v>
      </c>
      <c r="X50" s="35">
        <v>2.2855420595739186</v>
      </c>
    </row>
    <row r="51" spans="2:24" x14ac:dyDescent="0.25">
      <c r="B51" s="3" t="s">
        <v>28</v>
      </c>
      <c r="C51" s="46">
        <v>1.172839896217921</v>
      </c>
      <c r="D51" s="41">
        <v>0.36075501089620526</v>
      </c>
      <c r="E51" s="40">
        <v>0.87815573203370889</v>
      </c>
      <c r="F51" s="40">
        <v>0.30517104486624552</v>
      </c>
      <c r="G51" s="46">
        <v>0.71621263277574054</v>
      </c>
      <c r="H51" s="41">
        <v>0.21810539679535471</v>
      </c>
      <c r="I51" s="40">
        <v>1.0372595510185745</v>
      </c>
      <c r="J51" s="40">
        <v>0.33269338023583173</v>
      </c>
      <c r="K51" s="46">
        <v>1.0371044196317392</v>
      </c>
      <c r="L51" s="41">
        <v>0.23512143493150592</v>
      </c>
      <c r="M51" s="40">
        <v>1.3296651552026171</v>
      </c>
      <c r="N51" s="40">
        <v>0.13104654690170425</v>
      </c>
      <c r="O51" s="46">
        <v>1.6715350997671155</v>
      </c>
      <c r="P51" s="41">
        <v>0.77784548714393564</v>
      </c>
      <c r="Q51" s="40">
        <v>1.6536297904978985</v>
      </c>
      <c r="R51" s="40">
        <v>0.45750702374633501</v>
      </c>
      <c r="S51" s="46">
        <v>1.4914217350341521</v>
      </c>
      <c r="T51" s="41">
        <v>0.21754315072527411</v>
      </c>
      <c r="U51" s="46">
        <v>1.1447704680705935</v>
      </c>
      <c r="V51" s="41">
        <v>0.5103157062729532</v>
      </c>
      <c r="W51" s="46">
        <v>7.5885056156112958</v>
      </c>
      <c r="X51" s="51">
        <v>3.1345570785937942</v>
      </c>
    </row>
    <row r="87" spans="2:24" x14ac:dyDescent="0.25">
      <c r="B87" s="11"/>
      <c r="C87" s="11" t="s">
        <v>0</v>
      </c>
      <c r="D87" s="13"/>
      <c r="E87" s="12" t="s">
        <v>1</v>
      </c>
      <c r="F87" s="12"/>
      <c r="G87" s="11" t="s">
        <v>2</v>
      </c>
      <c r="H87" s="13"/>
      <c r="I87" s="12" t="s">
        <v>3</v>
      </c>
      <c r="J87" s="12"/>
      <c r="K87" s="11" t="s">
        <v>4</v>
      </c>
      <c r="L87" s="13"/>
      <c r="M87" s="12" t="s">
        <v>18</v>
      </c>
      <c r="N87" s="12"/>
      <c r="O87" s="11" t="s">
        <v>19</v>
      </c>
      <c r="P87" s="13"/>
      <c r="Q87" s="12" t="s">
        <v>20</v>
      </c>
      <c r="R87" s="12"/>
      <c r="S87" s="11" t="s">
        <v>21</v>
      </c>
      <c r="T87" s="13"/>
      <c r="U87" s="12" t="s">
        <v>22</v>
      </c>
      <c r="V87" s="12"/>
      <c r="W87" s="11" t="s">
        <v>23</v>
      </c>
      <c r="X87" s="13"/>
    </row>
    <row r="88" spans="2:24" x14ac:dyDescent="0.25">
      <c r="B88" s="7" t="s">
        <v>11</v>
      </c>
      <c r="C88" s="47">
        <v>1</v>
      </c>
      <c r="D88" s="34">
        <v>9.038291597166033E-2</v>
      </c>
      <c r="E88" s="36">
        <v>1</v>
      </c>
      <c r="F88" s="36">
        <v>0.23704400826717534</v>
      </c>
      <c r="G88" s="47">
        <v>1</v>
      </c>
      <c r="H88" s="34">
        <v>0.33042425581595108</v>
      </c>
      <c r="I88" s="36">
        <v>1</v>
      </c>
      <c r="J88" s="36">
        <v>0.20075679507522776</v>
      </c>
      <c r="K88" s="47">
        <v>1</v>
      </c>
      <c r="L88" s="34">
        <v>0.13956062288698723</v>
      </c>
      <c r="M88" s="36">
        <v>1</v>
      </c>
      <c r="N88" s="36">
        <v>0.25849962087207012</v>
      </c>
      <c r="O88" s="47">
        <v>1</v>
      </c>
      <c r="P88" s="34">
        <v>0.23112740835674322</v>
      </c>
      <c r="Q88" s="36">
        <v>1</v>
      </c>
      <c r="R88" s="36">
        <v>0.24530467947435414</v>
      </c>
      <c r="S88" s="47">
        <v>1</v>
      </c>
      <c r="T88" s="34">
        <v>0.47733064884558679</v>
      </c>
      <c r="U88" s="47">
        <v>1</v>
      </c>
      <c r="V88" s="34">
        <v>0.26956984546714025</v>
      </c>
      <c r="W88" s="47">
        <v>1</v>
      </c>
      <c r="X88" s="34">
        <v>0</v>
      </c>
    </row>
    <row r="89" spans="2:24" x14ac:dyDescent="0.25">
      <c r="B89" s="7" t="s">
        <v>13</v>
      </c>
      <c r="C89" s="45">
        <v>0.7075512884826225</v>
      </c>
      <c r="D89" s="35">
        <v>0.30783926375340182</v>
      </c>
      <c r="E89" s="37">
        <v>1.7833837500155987</v>
      </c>
      <c r="F89" s="37">
        <v>0.61297750278011554</v>
      </c>
      <c r="G89" s="45">
        <v>2.1743000682907976</v>
      </c>
      <c r="H89" s="35">
        <v>0.91636722257884551</v>
      </c>
      <c r="I89" s="37">
        <v>3.2471893119301374</v>
      </c>
      <c r="J89" s="37">
        <v>1.1852344473878424</v>
      </c>
      <c r="K89" s="45">
        <v>0.92942350513096139</v>
      </c>
      <c r="L89" s="35">
        <v>0.1880307269843072</v>
      </c>
      <c r="M89" s="37">
        <v>3.1359102394063649</v>
      </c>
      <c r="N89" s="37">
        <v>1.5285636257532798</v>
      </c>
      <c r="O89" s="45">
        <v>5.0461808152798922</v>
      </c>
      <c r="P89" s="35">
        <v>1.653742456635257</v>
      </c>
      <c r="Q89" s="37">
        <v>0.92877360301691736</v>
      </c>
      <c r="R89" s="37">
        <v>0.32906301766785756</v>
      </c>
      <c r="S89" s="45">
        <v>1.253093085929649</v>
      </c>
      <c r="T89" s="35">
        <v>0.71954960218735831</v>
      </c>
      <c r="U89" s="45">
        <v>1.4129645325775442</v>
      </c>
      <c r="V89" s="35">
        <v>0.52365065214717677</v>
      </c>
      <c r="W89" s="45">
        <v>5.5610966654423999</v>
      </c>
      <c r="X89" s="35">
        <v>3.5812101946661219</v>
      </c>
    </row>
    <row r="90" spans="2:24" x14ac:dyDescent="0.25">
      <c r="B90" s="7" t="s">
        <v>14</v>
      </c>
      <c r="C90" s="45">
        <v>0.91400999478925982</v>
      </c>
      <c r="D90" s="35">
        <v>0.17875043145421729</v>
      </c>
      <c r="E90" s="37">
        <v>1.5023904272976942</v>
      </c>
      <c r="F90" s="37">
        <v>0.43619358069713648</v>
      </c>
      <c r="G90" s="45">
        <v>0.97420556944703018</v>
      </c>
      <c r="H90" s="35">
        <v>0.28145513368400382</v>
      </c>
      <c r="I90" s="37">
        <v>1.9948904940265999</v>
      </c>
      <c r="J90" s="37">
        <v>0.40568059974862503</v>
      </c>
      <c r="K90" s="45">
        <v>1.9265915111805185</v>
      </c>
      <c r="L90" s="35">
        <v>0.16710017239018773</v>
      </c>
      <c r="M90" s="37">
        <v>3.0819966990452259</v>
      </c>
      <c r="N90" s="37">
        <v>1.3697002876696052</v>
      </c>
      <c r="O90" s="45">
        <v>4.9726498575282188</v>
      </c>
      <c r="P90" s="35">
        <v>1.5391929141740728</v>
      </c>
      <c r="Q90" s="37">
        <v>0.90545905995241194</v>
      </c>
      <c r="R90" s="37">
        <v>0.22483873689702891</v>
      </c>
      <c r="S90" s="45">
        <v>0.83838982355624747</v>
      </c>
      <c r="T90" s="35">
        <v>0.2439222486946947</v>
      </c>
      <c r="U90" s="45">
        <v>2.0947652950706734</v>
      </c>
      <c r="V90" s="35">
        <v>0.56547967477027039</v>
      </c>
      <c r="W90" s="45">
        <v>26.245827039397298</v>
      </c>
      <c r="X90" s="35">
        <v>20.924087617809604</v>
      </c>
    </row>
    <row r="91" spans="2:24" x14ac:dyDescent="0.25">
      <c r="B91" s="7" t="s">
        <v>15</v>
      </c>
      <c r="C91" s="45">
        <v>1.308607973589474</v>
      </c>
      <c r="D91" s="35">
        <v>0.5727643014197642</v>
      </c>
      <c r="E91" s="37">
        <v>0.93476873429932905</v>
      </c>
      <c r="F91" s="37">
        <v>0.28406324357619633</v>
      </c>
      <c r="G91" s="45">
        <v>1.1978398716142944</v>
      </c>
      <c r="H91" s="35">
        <v>0.61295231197508415</v>
      </c>
      <c r="I91" s="37">
        <v>0.970947253052037</v>
      </c>
      <c r="J91" s="37">
        <v>0.1248987627185984</v>
      </c>
      <c r="K91" s="45">
        <v>1.3718186282964777</v>
      </c>
      <c r="L91" s="35">
        <v>0.27497937929502542</v>
      </c>
      <c r="M91" s="37">
        <v>0.79733714692642288</v>
      </c>
      <c r="N91" s="37">
        <v>0.87919934391358046</v>
      </c>
      <c r="O91" s="45">
        <v>2.1225207946638984</v>
      </c>
      <c r="P91" s="35">
        <v>1.3132978693778854</v>
      </c>
      <c r="Q91" s="37">
        <v>1.3618737703370574</v>
      </c>
      <c r="R91" s="37">
        <v>0.493964074433347</v>
      </c>
      <c r="S91" s="45">
        <v>1.1384679634447581</v>
      </c>
      <c r="T91" s="35">
        <v>0.130748955614197</v>
      </c>
      <c r="U91" s="45">
        <v>1.3357506932258343</v>
      </c>
      <c r="V91" s="35">
        <v>0.6771061934485515</v>
      </c>
      <c r="W91" s="45">
        <v>33.066296382702653</v>
      </c>
      <c r="X91" s="35">
        <v>6.0828725378883508</v>
      </c>
    </row>
    <row r="92" spans="2:24" x14ac:dyDescent="0.25">
      <c r="B92" s="7" t="s">
        <v>16</v>
      </c>
      <c r="C92" s="45">
        <v>1.9819885100551313</v>
      </c>
      <c r="D92" s="35">
        <v>0.14558340319458637</v>
      </c>
      <c r="E92" s="37">
        <v>1.0225822827146356</v>
      </c>
      <c r="F92" s="37">
        <v>8.0109476103081556E-2</v>
      </c>
      <c r="G92" s="45">
        <v>1.1179582102048586</v>
      </c>
      <c r="H92" s="35">
        <v>5.4772454077500206E-2</v>
      </c>
      <c r="I92" s="37">
        <v>0.68777090906987315</v>
      </c>
      <c r="J92" s="37">
        <v>1.2824667510380448E-15</v>
      </c>
      <c r="K92" s="45">
        <v>1.189664230798676</v>
      </c>
      <c r="L92" s="35">
        <v>4.6635172750085011E-2</v>
      </c>
      <c r="M92" s="37">
        <v>1.0888501548062408</v>
      </c>
      <c r="N92" s="37">
        <v>9.5937460796532842E-2</v>
      </c>
      <c r="O92" s="45">
        <v>1.8806707601977597</v>
      </c>
      <c r="P92" s="35">
        <v>0.11054884079166415</v>
      </c>
      <c r="Q92" s="37">
        <v>0.78769217627702914</v>
      </c>
      <c r="R92" s="37">
        <v>0.18737689677578048</v>
      </c>
      <c r="S92" s="45">
        <v>1.4608238329760723</v>
      </c>
      <c r="T92" s="35">
        <v>0.19985089375899204</v>
      </c>
      <c r="U92" s="45">
        <v>1.3339473243886182</v>
      </c>
      <c r="V92" s="35">
        <v>5.8823497182884744E-2</v>
      </c>
      <c r="W92" s="45">
        <v>51.82950455440379</v>
      </c>
      <c r="X92" s="35">
        <v>2.2855420595739186</v>
      </c>
    </row>
    <row r="103" spans="2:71" x14ac:dyDescent="0.25">
      <c r="B103" s="73" t="s">
        <v>35</v>
      </c>
      <c r="C103" s="74" t="s">
        <v>1</v>
      </c>
      <c r="D103" s="74"/>
      <c r="E103" s="74" t="s">
        <v>36</v>
      </c>
      <c r="F103" s="74" t="s">
        <v>37</v>
      </c>
      <c r="G103" s="74" t="s">
        <v>38</v>
      </c>
      <c r="H103" s="75" t="s">
        <v>39</v>
      </c>
      <c r="I103" s="73" t="s">
        <v>35</v>
      </c>
      <c r="J103" s="74" t="s">
        <v>2</v>
      </c>
      <c r="K103" s="74"/>
      <c r="L103" s="74" t="s">
        <v>36</v>
      </c>
      <c r="M103" s="74" t="s">
        <v>37</v>
      </c>
      <c r="N103" s="74" t="s">
        <v>38</v>
      </c>
      <c r="O103" s="75" t="s">
        <v>39</v>
      </c>
      <c r="P103" s="73" t="s">
        <v>35</v>
      </c>
      <c r="Q103" s="74" t="s">
        <v>3</v>
      </c>
      <c r="R103" s="74"/>
      <c r="S103" s="74" t="s">
        <v>36</v>
      </c>
      <c r="T103" s="74" t="s">
        <v>37</v>
      </c>
      <c r="U103" s="74" t="s">
        <v>38</v>
      </c>
      <c r="V103" s="75" t="s">
        <v>39</v>
      </c>
      <c r="W103" s="73" t="s">
        <v>35</v>
      </c>
      <c r="X103" s="74" t="s">
        <v>4</v>
      </c>
      <c r="Y103" s="74"/>
      <c r="Z103" s="74" t="s">
        <v>36</v>
      </c>
      <c r="AA103" s="74" t="s">
        <v>37</v>
      </c>
      <c r="AB103" s="74" t="s">
        <v>38</v>
      </c>
      <c r="AC103" s="75" t="s">
        <v>39</v>
      </c>
      <c r="AD103" s="73" t="s">
        <v>35</v>
      </c>
      <c r="AE103" s="74" t="s">
        <v>5</v>
      </c>
      <c r="AF103" s="74"/>
      <c r="AG103" s="74" t="s">
        <v>36</v>
      </c>
      <c r="AH103" s="74" t="s">
        <v>37</v>
      </c>
      <c r="AI103" s="74" t="s">
        <v>38</v>
      </c>
      <c r="AJ103" s="75" t="s">
        <v>39</v>
      </c>
      <c r="AK103" s="73" t="s">
        <v>35</v>
      </c>
      <c r="AL103" s="74" t="s">
        <v>6</v>
      </c>
      <c r="AM103" s="74"/>
      <c r="AN103" s="74" t="s">
        <v>36</v>
      </c>
      <c r="AO103" s="74" t="s">
        <v>37</v>
      </c>
      <c r="AP103" s="74" t="s">
        <v>38</v>
      </c>
      <c r="AQ103" s="75" t="s">
        <v>39</v>
      </c>
      <c r="AR103" s="73" t="s">
        <v>35</v>
      </c>
      <c r="AS103" s="74" t="s">
        <v>7</v>
      </c>
      <c r="AT103" s="74"/>
      <c r="AU103" s="74" t="s">
        <v>36</v>
      </c>
      <c r="AV103" s="74" t="s">
        <v>37</v>
      </c>
      <c r="AW103" s="74" t="s">
        <v>38</v>
      </c>
      <c r="AX103" s="75" t="s">
        <v>39</v>
      </c>
      <c r="AY103" s="73" t="s">
        <v>35</v>
      </c>
      <c r="AZ103" s="74" t="s">
        <v>8</v>
      </c>
      <c r="BA103" s="74"/>
      <c r="BB103" s="74" t="s">
        <v>36</v>
      </c>
      <c r="BC103" s="74" t="s">
        <v>37</v>
      </c>
      <c r="BD103" s="74" t="s">
        <v>38</v>
      </c>
      <c r="BE103" s="75" t="s">
        <v>39</v>
      </c>
      <c r="BF103" s="73" t="s">
        <v>35</v>
      </c>
      <c r="BG103" s="74" t="s">
        <v>40</v>
      </c>
      <c r="BH103" s="74"/>
      <c r="BI103" s="74" t="s">
        <v>36</v>
      </c>
      <c r="BJ103" s="74" t="s">
        <v>37</v>
      </c>
      <c r="BK103" s="74" t="s">
        <v>38</v>
      </c>
      <c r="BL103" s="75" t="s">
        <v>39</v>
      </c>
      <c r="BM103" s="73" t="s">
        <v>35</v>
      </c>
      <c r="BN103" s="74" t="s">
        <v>23</v>
      </c>
      <c r="BO103" s="74"/>
      <c r="BP103" s="74" t="s">
        <v>36</v>
      </c>
      <c r="BQ103" s="74" t="s">
        <v>37</v>
      </c>
      <c r="BR103" s="74" t="s">
        <v>38</v>
      </c>
      <c r="BS103" s="75" t="s">
        <v>39</v>
      </c>
    </row>
    <row r="104" spans="2:71" x14ac:dyDescent="0.25">
      <c r="B104" s="76">
        <v>0</v>
      </c>
      <c r="C104" s="36">
        <v>1</v>
      </c>
      <c r="D104" s="36">
        <v>0.23704400826717534</v>
      </c>
      <c r="E104" s="29"/>
      <c r="F104" s="29"/>
      <c r="G104" s="29"/>
      <c r="H104" s="77"/>
      <c r="I104" s="76">
        <v>0</v>
      </c>
      <c r="J104" s="47">
        <v>1</v>
      </c>
      <c r="K104" s="34">
        <v>0.33042425581595108</v>
      </c>
      <c r="L104" s="29"/>
      <c r="M104" s="29"/>
      <c r="N104" s="29"/>
      <c r="O104" s="77"/>
      <c r="P104" s="76">
        <v>0</v>
      </c>
      <c r="Q104" s="36">
        <v>1</v>
      </c>
      <c r="R104" s="36">
        <v>0.20075679507522776</v>
      </c>
      <c r="S104" s="29"/>
      <c r="T104" s="29"/>
      <c r="U104" s="29"/>
      <c r="V104" s="77"/>
      <c r="W104" s="76">
        <v>0</v>
      </c>
      <c r="X104" s="47">
        <v>1</v>
      </c>
      <c r="Y104" s="34">
        <v>0.13956062288698723</v>
      </c>
      <c r="Z104" s="29"/>
      <c r="AA104" s="29"/>
      <c r="AB104" s="29"/>
      <c r="AC104" s="77"/>
      <c r="AD104" s="76">
        <v>0</v>
      </c>
      <c r="AE104" s="36">
        <v>1</v>
      </c>
      <c r="AF104" s="36">
        <v>0.25849962087207012</v>
      </c>
      <c r="AG104" s="29"/>
      <c r="AH104" s="29"/>
      <c r="AI104" s="29"/>
      <c r="AJ104" s="77"/>
      <c r="AK104" s="76">
        <v>0</v>
      </c>
      <c r="AL104" s="47">
        <v>1</v>
      </c>
      <c r="AM104" s="34">
        <v>0.23112740835674322</v>
      </c>
      <c r="AN104" s="29"/>
      <c r="AO104" s="29"/>
      <c r="AP104" s="29"/>
      <c r="AQ104" s="77"/>
      <c r="AR104" s="76">
        <v>0</v>
      </c>
      <c r="AS104" s="36">
        <v>1</v>
      </c>
      <c r="AT104" s="36">
        <v>0.24530467947435414</v>
      </c>
      <c r="AU104" s="29"/>
      <c r="AV104" s="29"/>
      <c r="AW104" s="29"/>
      <c r="AX104" s="77"/>
      <c r="AY104" s="76">
        <v>0</v>
      </c>
      <c r="AZ104" s="47">
        <v>1</v>
      </c>
      <c r="BA104" s="34">
        <v>0.47733064884558679</v>
      </c>
      <c r="BB104" s="29"/>
      <c r="BC104" s="29"/>
      <c r="BD104" s="29"/>
      <c r="BE104" s="77"/>
      <c r="BF104" s="76">
        <v>0</v>
      </c>
      <c r="BG104" s="47">
        <v>1</v>
      </c>
      <c r="BH104" s="34">
        <v>0.26956984546714025</v>
      </c>
      <c r="BI104" s="29"/>
      <c r="BJ104" s="29"/>
      <c r="BK104" s="29"/>
      <c r="BL104" s="77"/>
      <c r="BM104" s="76">
        <v>0</v>
      </c>
      <c r="BN104" s="47">
        <v>1</v>
      </c>
      <c r="BO104" s="34">
        <v>0</v>
      </c>
      <c r="BP104" s="29"/>
      <c r="BQ104" s="29"/>
      <c r="BR104" s="29"/>
      <c r="BS104" s="77"/>
    </row>
    <row r="105" spans="2:71" x14ac:dyDescent="0.25">
      <c r="B105" s="76">
        <v>1</v>
      </c>
      <c r="C105" s="37">
        <v>1.7833837500155987</v>
      </c>
      <c r="D105" s="37">
        <v>0.61297750278011554</v>
      </c>
      <c r="E105" s="29">
        <f>(C105+C104)*0.5*1</f>
        <v>1.3916918750077993</v>
      </c>
      <c r="F105" s="29">
        <f>((C105-D105)+(C104-D104))*0.5*1</f>
        <v>0.96668111948415381</v>
      </c>
      <c r="G105" s="29">
        <f>((C105+D105)+(C104+D104))*0.5*1</f>
        <v>1.8167026305314449</v>
      </c>
      <c r="H105" s="77"/>
      <c r="I105" s="76">
        <v>1</v>
      </c>
      <c r="J105" s="45">
        <v>2.1743000682907976</v>
      </c>
      <c r="K105" s="35">
        <v>0.91636722257884551</v>
      </c>
      <c r="L105" s="29">
        <f>(J105+J104)*0.5*1</f>
        <v>1.5871500341453988</v>
      </c>
      <c r="M105" s="29">
        <f>((J105-K105)+(J104-K104))*0.5*1</f>
        <v>0.96375429494800047</v>
      </c>
      <c r="N105" s="29">
        <f>((J105+K105)+(J104+K104))*0.5*1</f>
        <v>2.2105457733427971</v>
      </c>
      <c r="O105" s="77"/>
      <c r="P105" s="76">
        <v>1</v>
      </c>
      <c r="Q105" s="37">
        <v>3.2471893119301374</v>
      </c>
      <c r="R105" s="37">
        <v>1.1852344473878424</v>
      </c>
      <c r="S105" s="29">
        <f>(Q105+Q104)*0.5*1</f>
        <v>2.1235946559650687</v>
      </c>
      <c r="T105" s="29">
        <f>((Q105-R105)+(Q104-R104))*0.5*1</f>
        <v>1.4305990347335333</v>
      </c>
      <c r="U105" s="29">
        <f>((Q105+R105)+(Q104+R104))*0.5*1</f>
        <v>2.816590277196604</v>
      </c>
      <c r="V105" s="77"/>
      <c r="W105" s="76">
        <v>1</v>
      </c>
      <c r="X105" s="45">
        <v>0.92942350513096139</v>
      </c>
      <c r="Y105" s="35">
        <v>0.1880307269843072</v>
      </c>
      <c r="Z105" s="29">
        <f>(X105+X104)*0.5*1</f>
        <v>0.9647117525654807</v>
      </c>
      <c r="AA105" s="29">
        <f>((X105-Y105)+(X104-Y104))*0.5*1</f>
        <v>0.80091607762983341</v>
      </c>
      <c r="AB105" s="29">
        <f>((X105+Y105)+(X104+Y104))*0.5*1</f>
        <v>1.1285074275011278</v>
      </c>
      <c r="AC105" s="77"/>
      <c r="AD105" s="76">
        <v>1</v>
      </c>
      <c r="AE105" s="37">
        <v>3.1359102394063649</v>
      </c>
      <c r="AF105" s="37">
        <v>1.5285636257532798</v>
      </c>
      <c r="AG105" s="29">
        <f>(AE105+AE104)*0.5*1</f>
        <v>2.0679551197031825</v>
      </c>
      <c r="AH105" s="29">
        <f>((AE105-AF105)+(AE104-AF104))*0.5*1</f>
        <v>1.1744234963905076</v>
      </c>
      <c r="AI105" s="29">
        <f>((AE105+AF105)+(AE104+AF104))*0.5*1</f>
        <v>2.9614867430158576</v>
      </c>
      <c r="AJ105" s="77"/>
      <c r="AK105" s="76">
        <v>1</v>
      </c>
      <c r="AL105" s="45">
        <v>5.0461808152798922</v>
      </c>
      <c r="AM105" s="35">
        <v>1.653742456635257</v>
      </c>
      <c r="AN105" s="29">
        <f>(AL105+AL104)*0.5*1</f>
        <v>3.0230904076399461</v>
      </c>
      <c r="AO105" s="29">
        <f>((AL105-AM105)+(AL104-AM104))*0.5*1</f>
        <v>2.0806554751439461</v>
      </c>
      <c r="AP105" s="29">
        <f>((AL105+AM105)+(AL104+AM104))*0.5*1</f>
        <v>3.965525340135946</v>
      </c>
      <c r="AQ105" s="77"/>
      <c r="AR105" s="76">
        <v>1</v>
      </c>
      <c r="AS105" s="37">
        <v>0.92877360301691736</v>
      </c>
      <c r="AT105" s="37">
        <v>0.32906301766785756</v>
      </c>
      <c r="AU105" s="29">
        <f>(AS105+AS104)*0.5*1</f>
        <v>0.96438680150845868</v>
      </c>
      <c r="AV105" s="29">
        <f>((AS105-AT105)+(AS104-AT104))*0.5*1</f>
        <v>0.67720295293735289</v>
      </c>
      <c r="AW105" s="29">
        <f>((AS105+AT105)+(AS104+AT104))*0.5*1</f>
        <v>1.2515706500795645</v>
      </c>
      <c r="AX105" s="77"/>
      <c r="AY105" s="76">
        <v>1</v>
      </c>
      <c r="AZ105" s="45">
        <v>1.253093085929649</v>
      </c>
      <c r="BA105" s="35">
        <v>0.71954960218735831</v>
      </c>
      <c r="BB105" s="29">
        <f>(AZ105+AZ104)*0.5*1</f>
        <v>1.1265465429648245</v>
      </c>
      <c r="BC105" s="29">
        <f>((AZ105-BA105)+(AZ104-BA104))*0.5*1</f>
        <v>0.52810641744835185</v>
      </c>
      <c r="BD105" s="29">
        <f>((AZ105+BA105)+(AZ104+BA104))*0.5*1</f>
        <v>1.7249866684812971</v>
      </c>
      <c r="BE105" s="77"/>
      <c r="BF105" s="76">
        <v>1</v>
      </c>
      <c r="BG105" s="45">
        <v>1.4129645325775442</v>
      </c>
      <c r="BH105" s="35">
        <v>0.52365065214717677</v>
      </c>
      <c r="BI105" s="29">
        <f>(BG105+BG104)*0.5*1</f>
        <v>1.2064822662887722</v>
      </c>
      <c r="BJ105" s="29">
        <f>((BG105-BH105)+(BG104-BH104))*0.5*1</f>
        <v>0.80987201748161364</v>
      </c>
      <c r="BK105" s="29">
        <f>((BG105+BH105)+(BG104+BH104))*0.5*1</f>
        <v>1.6030925150959305</v>
      </c>
      <c r="BL105" s="77"/>
      <c r="BM105" s="76">
        <v>1</v>
      </c>
      <c r="BN105" s="45">
        <v>5.5610966654423999</v>
      </c>
      <c r="BO105" s="35">
        <v>3.5812101946661219</v>
      </c>
      <c r="BP105" s="29">
        <f>(BN105+BN104)*0.5*1</f>
        <v>3.2805483327211999</v>
      </c>
      <c r="BQ105" s="29">
        <f>((BN105-BO105)+(BN104-BO104))*0.5*1</f>
        <v>1.489943235388139</v>
      </c>
      <c r="BR105" s="29">
        <f>((BN105+BO105)+(BN104+BO104))*0.5*1</f>
        <v>5.0711534300542613</v>
      </c>
      <c r="BS105" s="77"/>
    </row>
    <row r="106" spans="2:71" x14ac:dyDescent="0.25">
      <c r="B106" s="76">
        <v>2</v>
      </c>
      <c r="C106" s="37">
        <v>1.5023904272976942</v>
      </c>
      <c r="D106" s="37">
        <v>0.43619358069713648</v>
      </c>
      <c r="E106" s="29">
        <f>(C106+C105)*0.5*1</f>
        <v>1.6428870886566465</v>
      </c>
      <c r="F106" s="29">
        <f>((C106-D106)+(C105-D105))*0.5*1</f>
        <v>1.1183015469180204</v>
      </c>
      <c r="G106" s="29">
        <f>((C106+D106)+(C105+D105))*0.5*1</f>
        <v>2.1674726303952725</v>
      </c>
      <c r="H106" s="77"/>
      <c r="I106" s="76">
        <v>2</v>
      </c>
      <c r="J106" s="45">
        <v>0.97420556944703018</v>
      </c>
      <c r="K106" s="35">
        <v>0.28145513368400382</v>
      </c>
      <c r="L106" s="29">
        <f>(J106+J105)*0.5*1</f>
        <v>1.574252818868914</v>
      </c>
      <c r="M106" s="29">
        <f>((J106-K106)+(J105-K105))*0.5*1</f>
        <v>0.97534164073748919</v>
      </c>
      <c r="N106" s="29">
        <f>((J106+K106)+(J105+K105))*0.5*1</f>
        <v>2.1731639970003385</v>
      </c>
      <c r="O106" s="77"/>
      <c r="P106" s="76">
        <v>2</v>
      </c>
      <c r="Q106" s="37">
        <v>1.9948904940265999</v>
      </c>
      <c r="R106" s="37">
        <v>0.40568059974862503</v>
      </c>
      <c r="S106" s="29">
        <f>(Q106+Q105)*0.5*1</f>
        <v>2.6210399029783686</v>
      </c>
      <c r="T106" s="29">
        <f>((Q106-R106)+(Q105-R105))*0.5*1</f>
        <v>1.8255823794101347</v>
      </c>
      <c r="U106" s="29">
        <f>((Q106+R106)+(Q105+R105))*0.5*1</f>
        <v>3.4164974265466026</v>
      </c>
      <c r="V106" s="77"/>
      <c r="W106" s="76">
        <v>2</v>
      </c>
      <c r="X106" s="45">
        <v>1.9265915111805185</v>
      </c>
      <c r="Y106" s="35">
        <v>0.16710017239018773</v>
      </c>
      <c r="Z106" s="29">
        <f>(X106+X105)*0.5*1</f>
        <v>1.42800750815574</v>
      </c>
      <c r="AA106" s="29">
        <f>((X106-Y106)+(X105-Y105))*0.5*1</f>
        <v>1.2504420584684925</v>
      </c>
      <c r="AB106" s="29">
        <f>((X106+Y106)+(X105+Y105))*0.5*1</f>
        <v>1.6055729578429876</v>
      </c>
      <c r="AC106" s="77"/>
      <c r="AD106" s="76">
        <v>2</v>
      </c>
      <c r="AE106" s="37">
        <v>3.0819966990452259</v>
      </c>
      <c r="AF106" s="37">
        <v>1.3697002876696052</v>
      </c>
      <c r="AG106" s="29">
        <f>(AE106+AE105)*0.5*1</f>
        <v>3.1089534692257956</v>
      </c>
      <c r="AH106" s="29">
        <f>((AE106-AF106)+(AE105-AF105))*0.5*1</f>
        <v>1.6598215125143529</v>
      </c>
      <c r="AI106" s="29">
        <f>((AE106+AF106)+(AE105+AF105))*0.5*1</f>
        <v>4.5580854259372376</v>
      </c>
      <c r="AJ106" s="77"/>
      <c r="AK106" s="76">
        <v>2</v>
      </c>
      <c r="AL106" s="45">
        <v>4.9726498575282188</v>
      </c>
      <c r="AM106" s="35">
        <v>1.5391929141740728</v>
      </c>
      <c r="AN106" s="29">
        <f>(AL106+AL105)*0.5*1</f>
        <v>5.0094153364040555</v>
      </c>
      <c r="AO106" s="29">
        <f>((AL106-AM106)+(AL105-AM105))*0.5*1</f>
        <v>3.4129476509993903</v>
      </c>
      <c r="AP106" s="29">
        <f>((AL106+AM106)+(AL105+AM105))*0.5*1</f>
        <v>6.6058830218087206</v>
      </c>
      <c r="AQ106" s="77"/>
      <c r="AR106" s="76">
        <v>2</v>
      </c>
      <c r="AS106" s="37">
        <v>0.90545905995241194</v>
      </c>
      <c r="AT106" s="37">
        <v>0.22483873689702891</v>
      </c>
      <c r="AU106" s="29">
        <f>(AS106+AS105)*0.5*1</f>
        <v>0.91711633148466465</v>
      </c>
      <c r="AV106" s="29">
        <f>((AS106-AT106)+(AS105-AT105))*0.5*1</f>
        <v>0.64016545420222148</v>
      </c>
      <c r="AW106" s="29">
        <f>((AS106+AT106)+(AS105+AT105))*0.5*1</f>
        <v>1.1940672087671078</v>
      </c>
      <c r="AX106" s="77"/>
      <c r="AY106" s="76">
        <v>2</v>
      </c>
      <c r="AZ106" s="45">
        <v>0.83838982355624747</v>
      </c>
      <c r="BA106" s="35">
        <v>0.2439222486946947</v>
      </c>
      <c r="BB106" s="29">
        <f>(AZ106+AZ105)*0.5*1</f>
        <v>1.0457414547429482</v>
      </c>
      <c r="BC106" s="29">
        <f>((AZ106-BA106)+(AZ105-BA105))*0.5*1</f>
        <v>0.56400552930192172</v>
      </c>
      <c r="BD106" s="29">
        <f>((AZ106+BA106)+(AZ105+BA105))*0.5*1</f>
        <v>1.5274773801839747</v>
      </c>
      <c r="BE106" s="77"/>
      <c r="BF106" s="76">
        <v>2</v>
      </c>
      <c r="BG106" s="45">
        <v>2.0947652950706734</v>
      </c>
      <c r="BH106" s="35">
        <v>0.56547967477027039</v>
      </c>
      <c r="BI106" s="29">
        <f>(BG106+BG105)*0.5*1</f>
        <v>1.7538649138241089</v>
      </c>
      <c r="BJ106" s="29">
        <f>((BG106-BH106)+(BG105-BH105))*0.5*1</f>
        <v>1.2092997503653853</v>
      </c>
      <c r="BK106" s="29">
        <f>((BG106+BH106)+(BG105+BH105))*0.5*1</f>
        <v>2.2984300772828323</v>
      </c>
      <c r="BL106" s="77"/>
      <c r="BM106" s="76">
        <v>2</v>
      </c>
      <c r="BN106" s="45">
        <v>26.245827039397298</v>
      </c>
      <c r="BO106" s="35">
        <v>20.924087617809604</v>
      </c>
      <c r="BP106" s="29">
        <f>(BN106+BN105)*0.5*1</f>
        <v>15.903461852419849</v>
      </c>
      <c r="BQ106" s="29">
        <f>((BN106-BO106)+(BN105-BO105))*0.5*1</f>
        <v>3.6508129461819858</v>
      </c>
      <c r="BR106" s="29">
        <f>((BN106+BO106)+(BN105+BO105))*0.5*1</f>
        <v>28.156110758657711</v>
      </c>
      <c r="BS106" s="77"/>
    </row>
    <row r="107" spans="2:71" x14ac:dyDescent="0.25">
      <c r="B107" s="76">
        <v>4</v>
      </c>
      <c r="C107" s="37">
        <v>0.93476873429932905</v>
      </c>
      <c r="D107" s="37">
        <v>0.28406324357619633</v>
      </c>
      <c r="E107" s="29">
        <f>(C107+C106)*0.5*2</f>
        <v>2.4371591615970232</v>
      </c>
      <c r="F107" s="29">
        <f>((C107-D107)+(C106-D106))*0.5*2</f>
        <v>1.7169023373236905</v>
      </c>
      <c r="G107" s="29">
        <f>((C107+D107)+(C106+D106))*0.5*2</f>
        <v>3.1574159858703563</v>
      </c>
      <c r="H107" s="77"/>
      <c r="I107" s="76">
        <v>4</v>
      </c>
      <c r="J107" s="45">
        <v>1.1978398716142944</v>
      </c>
      <c r="K107" s="35">
        <v>0.61295231197508415</v>
      </c>
      <c r="L107" s="29">
        <f>(J107+J106)*0.5*2</f>
        <v>2.1720454410613246</v>
      </c>
      <c r="M107" s="29">
        <f>((J107-K107)+(J106-K106))*0.5*2</f>
        <v>1.2776379954022365</v>
      </c>
      <c r="N107" s="29">
        <f>((J107+K107)+(J106+K106))*0.5*2</f>
        <v>3.0664528867204126</v>
      </c>
      <c r="O107" s="77"/>
      <c r="P107" s="76">
        <v>4</v>
      </c>
      <c r="Q107" s="37">
        <v>0.970947253052037</v>
      </c>
      <c r="R107" s="37">
        <v>0.1248987627185984</v>
      </c>
      <c r="S107" s="29">
        <f>(Q107+Q106)*0.5*2</f>
        <v>2.9658377470786368</v>
      </c>
      <c r="T107" s="29">
        <f>((Q107-R107)+(Q106-R106))*0.5*2</f>
        <v>2.4352583846114135</v>
      </c>
      <c r="U107" s="29">
        <f>((Q107+R107)+(Q106+R106))*0.5*2</f>
        <v>3.4964171095458605</v>
      </c>
      <c r="V107" s="77"/>
      <c r="W107" s="76">
        <v>4</v>
      </c>
      <c r="X107" s="45">
        <v>1.3718186282964777</v>
      </c>
      <c r="Y107" s="35">
        <v>0.27497937929502542</v>
      </c>
      <c r="Z107" s="29">
        <f>(X107+X106)*0.5*2</f>
        <v>3.2984101394769962</v>
      </c>
      <c r="AA107" s="29">
        <f>((X107-Y107)+(X106-Y106))*0.5*2</f>
        <v>2.8563305877917831</v>
      </c>
      <c r="AB107" s="29">
        <f>((X107+Y107)+(X106+Y106))*0.5*2</f>
        <v>3.7404896911622094</v>
      </c>
      <c r="AC107" s="77"/>
      <c r="AD107" s="76">
        <v>4</v>
      </c>
      <c r="AE107" s="37">
        <v>0.79733714692642288</v>
      </c>
      <c r="AF107" s="37">
        <v>0.87919934391358046</v>
      </c>
      <c r="AG107" s="29">
        <f>(AE107+AE106)*0.5*2</f>
        <v>3.8793338459716487</v>
      </c>
      <c r="AH107" s="29">
        <f>((AE107-AF107)+(AE106-AF106))*0.5*2</f>
        <v>1.6304342143884631</v>
      </c>
      <c r="AI107" s="29">
        <f>((AE107+AF107)+(AE106+AF106))*0.5*2</f>
        <v>6.1282334775548346</v>
      </c>
      <c r="AJ107" s="77"/>
      <c r="AK107" s="76">
        <v>4</v>
      </c>
      <c r="AL107" s="45">
        <v>2.1225207946638984</v>
      </c>
      <c r="AM107" s="35">
        <v>1.3132978693778854</v>
      </c>
      <c r="AN107" s="29">
        <f>(AL107+AL106)*0.5*2</f>
        <v>7.0951706521921167</v>
      </c>
      <c r="AO107" s="29">
        <f>((AL107-AM107)+(AL106-AM106))*0.5*2</f>
        <v>4.2426798686401588</v>
      </c>
      <c r="AP107" s="29">
        <f>((AL107+AM107)+(AL106+AM106))*0.5*2</f>
        <v>9.9476614357440738</v>
      </c>
      <c r="AQ107" s="77"/>
      <c r="AR107" s="76">
        <v>4</v>
      </c>
      <c r="AS107" s="37">
        <v>1.3618737703370574</v>
      </c>
      <c r="AT107" s="37">
        <v>0.493964074433347</v>
      </c>
      <c r="AU107" s="29">
        <f>(AS107+AS106)*0.5*2</f>
        <v>2.2673328302894693</v>
      </c>
      <c r="AV107" s="29">
        <f>((AS107-AT107)+(AS106-AT106))*0.5*2</f>
        <v>1.5485300189590934</v>
      </c>
      <c r="AW107" s="29">
        <f>((AS107+AT107)+(AS106+AT106))*0.5*2</f>
        <v>2.9861356416198452</v>
      </c>
      <c r="AX107" s="77"/>
      <c r="AY107" s="76">
        <v>4</v>
      </c>
      <c r="AZ107" s="45">
        <v>1.1384679634447581</v>
      </c>
      <c r="BA107" s="35">
        <v>0.130748955614197</v>
      </c>
      <c r="BB107" s="29">
        <f>(AZ107+AZ106)*0.5*2</f>
        <v>1.9768577870010056</v>
      </c>
      <c r="BC107" s="29">
        <f>((AZ107-BA107)+(AZ106-BA106))*0.5*2</f>
        <v>1.6021865826921138</v>
      </c>
      <c r="BD107" s="29">
        <f>((AZ107+BA107)+(AZ106+BA106))*0.5*2</f>
        <v>2.3515289913098973</v>
      </c>
      <c r="BE107" s="77"/>
      <c r="BF107" s="76">
        <v>4</v>
      </c>
      <c r="BG107" s="45">
        <v>1.3357506932258343</v>
      </c>
      <c r="BH107" s="35">
        <v>0.6771061934485515</v>
      </c>
      <c r="BI107" s="29">
        <f>(BG107+BG106)*0.5*2</f>
        <v>3.4305159882965075</v>
      </c>
      <c r="BJ107" s="29">
        <f>((BG107-BH107)+(BG106-BH106))*0.5*2</f>
        <v>2.1879301200776857</v>
      </c>
      <c r="BK107" s="29">
        <f>((BG107+BH107)+(BG106+BH106))*0.5*2</f>
        <v>4.6731018565153297</v>
      </c>
      <c r="BL107" s="77"/>
      <c r="BM107" s="76">
        <v>4</v>
      </c>
      <c r="BN107" s="45">
        <v>33.066296382702653</v>
      </c>
      <c r="BO107" s="35">
        <v>6.0828725378883508</v>
      </c>
      <c r="BP107" s="29">
        <f>(BN107+BN106)*0.5*2</f>
        <v>59.312123422099951</v>
      </c>
      <c r="BQ107" s="29">
        <f>((BN107-BO107)+(BN106-BO106))*0.5*2</f>
        <v>32.305163266401998</v>
      </c>
      <c r="BR107" s="29">
        <f>((BN107+BO107)+(BN106+BO106))*0.5*2</f>
        <v>86.319083577797898</v>
      </c>
      <c r="BS107" s="77"/>
    </row>
    <row r="108" spans="2:71" x14ac:dyDescent="0.25">
      <c r="B108" s="76">
        <v>6</v>
      </c>
      <c r="C108" s="37">
        <v>1.0225822827146356</v>
      </c>
      <c r="D108" s="37">
        <v>8.0109476103081556E-2</v>
      </c>
      <c r="E108" s="29">
        <f>(C108+C107)*0.5*2</f>
        <v>1.9573510170139645</v>
      </c>
      <c r="F108" s="29">
        <f>((C108-D108)+(C107-D107))*0.5*2</f>
        <v>1.5931782973346866</v>
      </c>
      <c r="G108" s="29">
        <f>((C108+D108)+(C107+D107))*0.5*2</f>
        <v>2.3215237366932424</v>
      </c>
      <c r="H108" s="77"/>
      <c r="I108" s="76">
        <v>6</v>
      </c>
      <c r="J108" s="45">
        <v>1.1179582102048586</v>
      </c>
      <c r="K108" s="35">
        <v>5.4772454077500206E-2</v>
      </c>
      <c r="L108" s="29">
        <f>(J108+J107)*0.5*2</f>
        <v>2.3157980818191533</v>
      </c>
      <c r="M108" s="29">
        <f>((J108-K108)+(J107-K107))*0.5*2</f>
        <v>1.6480733157665686</v>
      </c>
      <c r="N108" s="29">
        <f>((J108+K108)+(J107+K107))*0.5*2</f>
        <v>2.9835228478717375</v>
      </c>
      <c r="O108" s="77"/>
      <c r="P108" s="76">
        <v>6</v>
      </c>
      <c r="Q108" s="37">
        <v>0.68777090906987315</v>
      </c>
      <c r="R108" s="37">
        <v>1.2824667510380448E-15</v>
      </c>
      <c r="S108" s="29">
        <f>(Q108+Q107)*0.5*2</f>
        <v>1.65871816212191</v>
      </c>
      <c r="T108" s="29">
        <f>((Q108-R108)+(Q107-R107))*0.5*2</f>
        <v>1.5338193994033105</v>
      </c>
      <c r="U108" s="29">
        <f>((Q108+R108)+(Q107+R107))*0.5*2</f>
        <v>1.7836169248405098</v>
      </c>
      <c r="V108" s="77"/>
      <c r="W108" s="76">
        <v>6</v>
      </c>
      <c r="X108" s="45">
        <v>1.189664230798676</v>
      </c>
      <c r="Y108" s="35">
        <v>4.6635172750085011E-2</v>
      </c>
      <c r="Z108" s="29">
        <f>(X108+X107)*0.5*2</f>
        <v>2.5614828590951539</v>
      </c>
      <c r="AA108" s="29">
        <f>((X108-Y108)+(X107-Y107))*0.5*2</f>
        <v>2.2398683070500431</v>
      </c>
      <c r="AB108" s="29">
        <f>((X108+Y108)+(X107+Y107))*0.5*2</f>
        <v>2.8830974111402643</v>
      </c>
      <c r="AC108" s="77"/>
      <c r="AD108" s="76">
        <v>6</v>
      </c>
      <c r="AE108" s="37">
        <v>1.0888501548062408</v>
      </c>
      <c r="AF108" s="37">
        <v>9.5937460796532842E-2</v>
      </c>
      <c r="AG108" s="29">
        <f>(AE108+AE107)*0.5*2</f>
        <v>1.8861873017326638</v>
      </c>
      <c r="AH108" s="29">
        <f>((AE108-AF108)+(AE107-AF107))*0.5*2</f>
        <v>0.91105049702255037</v>
      </c>
      <c r="AI108" s="29">
        <f>((AE108+AF108)+(AE107+AF107))*0.5*2</f>
        <v>2.861324106442777</v>
      </c>
      <c r="AJ108" s="77"/>
      <c r="AK108" s="76">
        <v>6</v>
      </c>
      <c r="AL108" s="45">
        <v>1.8806707601977597</v>
      </c>
      <c r="AM108" s="35">
        <v>0.11054884079166415</v>
      </c>
      <c r="AN108" s="29">
        <f>(AL108+AL107)*0.5*2</f>
        <v>4.0031915548616581</v>
      </c>
      <c r="AO108" s="29">
        <f>((AL108-AM108)+(AL107-AM107))*0.5*2</f>
        <v>2.5793448446921086</v>
      </c>
      <c r="AP108" s="29">
        <f>((AL108+AM108)+(AL107+AM107))*0.5*2</f>
        <v>5.4270382650312072</v>
      </c>
      <c r="AQ108" s="77"/>
      <c r="AR108" s="76">
        <v>6</v>
      </c>
      <c r="AS108" s="37">
        <v>0.78769217627702914</v>
      </c>
      <c r="AT108" s="37">
        <v>0.18737689677578048</v>
      </c>
      <c r="AU108" s="29">
        <f>(AS108+AS107)*0.5*2</f>
        <v>2.1495659466140866</v>
      </c>
      <c r="AV108" s="29">
        <f>((AS108-AT108)+(AS107-AT107))*0.5*2</f>
        <v>1.468224975404959</v>
      </c>
      <c r="AW108" s="29">
        <f>((AS108+AT108)+(AS107+AT107))*0.5*2</f>
        <v>2.830906917823214</v>
      </c>
      <c r="AX108" s="77"/>
      <c r="AY108" s="76">
        <v>6</v>
      </c>
      <c r="AZ108" s="45">
        <v>1.4608238329760723</v>
      </c>
      <c r="BA108" s="35">
        <v>0.19985089375899204</v>
      </c>
      <c r="BB108" s="29">
        <f>(AZ108+AZ107)*0.5*2</f>
        <v>2.5992917964208306</v>
      </c>
      <c r="BC108" s="29">
        <f>((AZ108-BA108)+(AZ107-BA107))*0.5*2</f>
        <v>2.2686919470476417</v>
      </c>
      <c r="BD108" s="29">
        <f>((AZ108+BA108)+(AZ107+BA107))*0.5*2</f>
        <v>2.9298916457940196</v>
      </c>
      <c r="BE108" s="77"/>
      <c r="BF108" s="76">
        <v>6</v>
      </c>
      <c r="BG108" s="45">
        <v>1.3339473243886182</v>
      </c>
      <c r="BH108" s="35">
        <v>5.8823497182884744E-2</v>
      </c>
      <c r="BI108" s="29">
        <f>(BG108+BG107)*0.5*2</f>
        <v>2.6696980176144525</v>
      </c>
      <c r="BJ108" s="29">
        <f>((BG108-BH108)+(BG107-BH107))*0.5*2</f>
        <v>1.9337683269830164</v>
      </c>
      <c r="BK108" s="29">
        <f>((BG108+BH108)+(BG107+BH107))*0.5*2</f>
        <v>3.4056277082458886</v>
      </c>
      <c r="BL108" s="77"/>
      <c r="BM108" s="76">
        <v>6</v>
      </c>
      <c r="BN108" s="45">
        <v>51.82950455440379</v>
      </c>
      <c r="BO108" s="35">
        <v>2.2855420595739186</v>
      </c>
      <c r="BP108" s="29">
        <f>(BN108+BN107)*0.5*2</f>
        <v>84.895800937106443</v>
      </c>
      <c r="BQ108" s="29">
        <f>((BN108-BO108)+(BN107-BO107))*0.5*2</f>
        <v>76.527386339644181</v>
      </c>
      <c r="BR108" s="29">
        <f>((BN108+BO108)+(BN107+BO107))*0.5*2</f>
        <v>93.264215534568706</v>
      </c>
      <c r="BS108" s="77"/>
    </row>
    <row r="109" spans="2:71" x14ac:dyDescent="0.25">
      <c r="B109" s="7"/>
      <c r="C109" s="6"/>
      <c r="D109" s="6"/>
      <c r="E109" s="78">
        <f>SUM(E105:E108)</f>
        <v>7.4290891422754335</v>
      </c>
      <c r="F109" s="79">
        <f t="shared" ref="F109:G109" si="74">SUM(F105:F108)</f>
        <v>5.3950633010605511</v>
      </c>
      <c r="G109" s="79">
        <f t="shared" si="74"/>
        <v>9.4631149834903159</v>
      </c>
      <c r="H109" s="80">
        <f>E109-F109</f>
        <v>2.0340258412148824</v>
      </c>
      <c r="I109" s="7"/>
      <c r="J109" s="6"/>
      <c r="K109" s="6"/>
      <c r="L109" s="78">
        <f>SUM(L105:L108)</f>
        <v>7.6492463758947906</v>
      </c>
      <c r="M109" s="79">
        <f t="shared" ref="M109:N109" si="75">SUM(M105:M108)</f>
        <v>4.8648072468542942</v>
      </c>
      <c r="N109" s="79">
        <f t="shared" si="75"/>
        <v>10.433685504935285</v>
      </c>
      <c r="O109" s="80">
        <f>L109-M109</f>
        <v>2.7844391290404964</v>
      </c>
      <c r="P109" s="7"/>
      <c r="Q109" s="81"/>
      <c r="R109" s="81"/>
      <c r="S109" s="78">
        <f>SUM(S105:S108)</f>
        <v>9.3691904681439837</v>
      </c>
      <c r="T109" s="79">
        <f t="shared" ref="T109:U109" si="76">SUM(T105:T108)</f>
        <v>7.2252591981583922</v>
      </c>
      <c r="U109" s="79">
        <f t="shared" si="76"/>
        <v>11.513121738129579</v>
      </c>
      <c r="V109" s="80">
        <f>S109-T109</f>
        <v>2.1439312699855915</v>
      </c>
      <c r="W109" s="7"/>
      <c r="X109" s="81"/>
      <c r="Y109" s="81"/>
      <c r="Z109" s="78">
        <f>SUM(Z105:Z108)</f>
        <v>8.2526122592933717</v>
      </c>
      <c r="AA109" s="79">
        <f t="shared" ref="AA109:AB109" si="77">SUM(AA105:AA108)</f>
        <v>7.1475570309401526</v>
      </c>
      <c r="AB109" s="79">
        <f t="shared" si="77"/>
        <v>9.3576674876465891</v>
      </c>
      <c r="AC109" s="80">
        <f>Z109-AA109</f>
        <v>1.1050552283532191</v>
      </c>
      <c r="AD109" s="7"/>
      <c r="AE109" s="81"/>
      <c r="AF109" s="81"/>
      <c r="AG109" s="78">
        <f>SUM(AG105:AG108)</f>
        <v>10.94242973663329</v>
      </c>
      <c r="AH109" s="79">
        <f t="shared" ref="AH109:AI109" si="78">SUM(AH105:AH108)</f>
        <v>5.3757297203158743</v>
      </c>
      <c r="AI109" s="79">
        <f t="shared" si="78"/>
        <v>16.509129752950706</v>
      </c>
      <c r="AJ109" s="80">
        <f>AG109-AH109</f>
        <v>5.5667000163174158</v>
      </c>
      <c r="AK109" s="7"/>
      <c r="AL109" s="81"/>
      <c r="AM109" s="81"/>
      <c r="AN109" s="78">
        <f>SUM(AN105:AN108)</f>
        <v>19.130867951097777</v>
      </c>
      <c r="AO109" s="79">
        <f t="shared" ref="AO109:AP109" si="79">SUM(AO105:AO108)</f>
        <v>12.315627839475603</v>
      </c>
      <c r="AP109" s="79">
        <f t="shared" si="79"/>
        <v>25.946108062719947</v>
      </c>
      <c r="AQ109" s="80">
        <f>AN109-AO109</f>
        <v>6.8152401116221739</v>
      </c>
      <c r="AR109" s="7"/>
      <c r="AS109" s="81"/>
      <c r="AT109" s="81"/>
      <c r="AU109" s="78">
        <f>SUM(AU105:AU108)</f>
        <v>6.298401909896679</v>
      </c>
      <c r="AV109" s="79">
        <f t="shared" ref="AV109:AW109" si="80">SUM(AV105:AV108)</f>
        <v>4.3341234015036267</v>
      </c>
      <c r="AW109" s="79">
        <f t="shared" si="80"/>
        <v>8.2626804182897313</v>
      </c>
      <c r="AX109" s="80">
        <f>AU109-AV109</f>
        <v>1.9642785083930523</v>
      </c>
      <c r="AY109" s="7"/>
      <c r="AZ109" s="81"/>
      <c r="BA109" s="81"/>
      <c r="BB109" s="78">
        <f>SUM(BB105:BB108)</f>
        <v>6.7484375811296093</v>
      </c>
      <c r="BC109" s="79">
        <f t="shared" ref="BC109:BD109" si="81">SUM(BC105:BC108)</f>
        <v>4.9629904764900292</v>
      </c>
      <c r="BD109" s="79">
        <f t="shared" si="81"/>
        <v>8.5338846857691877</v>
      </c>
      <c r="BE109" s="80">
        <f>BB109-BC109</f>
        <v>1.7854471046395801</v>
      </c>
      <c r="BF109" s="7"/>
      <c r="BG109" s="6"/>
      <c r="BH109" s="6"/>
      <c r="BI109" s="78">
        <f>SUM(BI105:BI108)</f>
        <v>9.0605611860238415</v>
      </c>
      <c r="BJ109" s="79">
        <f t="shared" ref="BJ109:BK109" si="82">SUM(BJ105:BJ108)</f>
        <v>6.140870214907701</v>
      </c>
      <c r="BK109" s="79">
        <f t="shared" si="82"/>
        <v>11.980252157139979</v>
      </c>
      <c r="BL109" s="80">
        <f>BI109-BJ109</f>
        <v>2.9196909711161405</v>
      </c>
      <c r="BM109" s="7"/>
      <c r="BN109" s="6"/>
      <c r="BO109" s="82"/>
      <c r="BP109" s="78">
        <f>SUM(BP105:BP108)</f>
        <v>163.39193454434746</v>
      </c>
      <c r="BQ109" s="79">
        <f t="shared" ref="BQ109:BR109" si="83">SUM(BQ105:BQ108)</f>
        <v>113.97330578761631</v>
      </c>
      <c r="BR109" s="79">
        <f t="shared" si="83"/>
        <v>212.81056330107856</v>
      </c>
      <c r="BS109" s="80">
        <f>BP109-BQ109</f>
        <v>49.418628756731152</v>
      </c>
    </row>
    <row r="110" spans="2:71" x14ac:dyDescent="0.25">
      <c r="B110" s="3"/>
      <c r="C110" s="2"/>
      <c r="D110" s="2"/>
      <c r="E110" s="83"/>
      <c r="F110" s="84"/>
      <c r="G110" s="84"/>
      <c r="H110" s="85"/>
      <c r="I110" s="3"/>
      <c r="J110" s="2"/>
      <c r="K110" s="2"/>
      <c r="L110" s="83"/>
      <c r="M110" s="84"/>
      <c r="N110" s="84"/>
      <c r="O110" s="85"/>
      <c r="P110" s="3"/>
      <c r="Q110" s="2"/>
      <c r="R110" s="2"/>
      <c r="S110" s="83"/>
      <c r="T110" s="84"/>
      <c r="U110" s="84"/>
      <c r="V110" s="85"/>
      <c r="W110" s="3"/>
      <c r="X110" s="2"/>
      <c r="Y110" s="2"/>
      <c r="Z110" s="83"/>
      <c r="AA110" s="84"/>
      <c r="AB110" s="84"/>
      <c r="AC110" s="85"/>
      <c r="AD110" s="3"/>
      <c r="AE110" s="2"/>
      <c r="AF110" s="2"/>
      <c r="AG110" s="83"/>
      <c r="AH110" s="84"/>
      <c r="AI110" s="84"/>
      <c r="AJ110" s="85"/>
      <c r="AK110" s="3"/>
      <c r="AL110" s="2"/>
      <c r="AM110" s="2"/>
      <c r="AN110" s="83"/>
      <c r="AO110" s="84"/>
      <c r="AP110" s="84"/>
      <c r="AQ110" s="85"/>
      <c r="AR110" s="3"/>
      <c r="AS110" s="2"/>
      <c r="AT110" s="2"/>
      <c r="AU110" s="83"/>
      <c r="AV110" s="84"/>
      <c r="AW110" s="84"/>
      <c r="AX110" s="85"/>
      <c r="AY110" s="3"/>
      <c r="AZ110" s="2"/>
      <c r="BA110" s="2"/>
      <c r="BB110" s="83"/>
      <c r="BC110" s="84"/>
      <c r="BD110" s="84"/>
      <c r="BE110" s="85"/>
      <c r="BF110" s="3"/>
      <c r="BG110" s="2"/>
      <c r="BH110" s="2"/>
      <c r="BI110" s="83"/>
      <c r="BJ110" s="84"/>
      <c r="BK110" s="84"/>
      <c r="BL110" s="85"/>
      <c r="BM110" s="3"/>
      <c r="BN110" s="2"/>
      <c r="BO110" s="2"/>
      <c r="BP110" s="83"/>
      <c r="BQ110" s="84"/>
      <c r="BR110" s="84"/>
      <c r="BS110" s="85"/>
    </row>
    <row r="111" spans="2:71" x14ac:dyDescent="0.25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</row>
    <row r="112" spans="2:71" x14ac:dyDescent="0.25">
      <c r="B112" s="86" t="s">
        <v>41</v>
      </c>
      <c r="C112" s="87" t="s">
        <v>36</v>
      </c>
      <c r="D112" s="87" t="s">
        <v>39</v>
      </c>
      <c r="E112" s="87" t="s">
        <v>37</v>
      </c>
      <c r="F112" s="87" t="s">
        <v>38</v>
      </c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</row>
    <row r="113" spans="2:71" x14ac:dyDescent="0.25">
      <c r="B113" t="s">
        <v>1</v>
      </c>
      <c r="C113" s="78">
        <v>7.4290891422754335</v>
      </c>
      <c r="D113" s="80">
        <v>2.0340258412148824</v>
      </c>
      <c r="E113">
        <v>5.3950633010605511</v>
      </c>
      <c r="F113">
        <v>9.4631149834903159</v>
      </c>
      <c r="G113" s="9"/>
      <c r="H113" s="80">
        <v>2.0340258412148824</v>
      </c>
      <c r="I113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</row>
    <row r="114" spans="2:71" x14ac:dyDescent="0.25">
      <c r="B114" t="s">
        <v>2</v>
      </c>
      <c r="C114" s="9">
        <v>7.6492463758947906</v>
      </c>
      <c r="D114" s="9">
        <v>2.7844391290404964</v>
      </c>
      <c r="E114" s="9">
        <v>4.8648072468542942</v>
      </c>
      <c r="F114" s="9">
        <v>10.433685504935285</v>
      </c>
      <c r="G114" s="9"/>
      <c r="H114" s="9">
        <v>2.7844391290404964</v>
      </c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</row>
    <row r="115" spans="2:71" x14ac:dyDescent="0.25">
      <c r="B115" t="s">
        <v>3</v>
      </c>
      <c r="C115" s="9">
        <v>9.3691904681439837</v>
      </c>
      <c r="D115" s="9">
        <v>2.1439312699855915</v>
      </c>
      <c r="E115" s="9">
        <v>7.2252591981583922</v>
      </c>
      <c r="F115" s="9">
        <v>11.513121738129579</v>
      </c>
      <c r="G115" s="9"/>
      <c r="H115" s="9">
        <v>2.1439312699855915</v>
      </c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</row>
    <row r="116" spans="2:71" x14ac:dyDescent="0.25">
      <c r="B116" t="s">
        <v>4</v>
      </c>
      <c r="C116" s="9">
        <v>8.2526122592933717</v>
      </c>
      <c r="D116" s="9">
        <v>1.1050552283532191</v>
      </c>
      <c r="E116" s="9">
        <v>7.1475570309401526</v>
      </c>
      <c r="F116" s="9">
        <v>9.3576674876465891</v>
      </c>
      <c r="G116" s="9"/>
      <c r="H116" s="9">
        <v>1.1050552283532191</v>
      </c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</row>
    <row r="117" spans="2:71" x14ac:dyDescent="0.25">
      <c r="B117" t="s">
        <v>18</v>
      </c>
      <c r="C117" s="9">
        <v>10.94242973663329</v>
      </c>
      <c r="D117" s="9">
        <v>5.5667000163174158</v>
      </c>
      <c r="E117" s="9">
        <v>5.3757297203158743</v>
      </c>
      <c r="F117" s="9">
        <v>16.509129752950706</v>
      </c>
      <c r="G117" s="9"/>
      <c r="H117" s="9">
        <v>5.5667000163174158</v>
      </c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</row>
    <row r="118" spans="2:71" x14ac:dyDescent="0.25">
      <c r="B118" t="s">
        <v>19</v>
      </c>
      <c r="C118" s="9">
        <v>19.130867951097777</v>
      </c>
      <c r="D118" s="9">
        <v>6.8152401116221739</v>
      </c>
      <c r="E118" s="9">
        <v>12.315627839475603</v>
      </c>
      <c r="F118" s="9">
        <v>25.946108062719947</v>
      </c>
      <c r="G118" s="9"/>
      <c r="H118" s="9">
        <v>6.8152401116221739</v>
      </c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</row>
    <row r="119" spans="2:71" x14ac:dyDescent="0.25">
      <c r="B119" t="s">
        <v>20</v>
      </c>
      <c r="C119" s="9">
        <v>6.298401909896679</v>
      </c>
      <c r="D119" s="9">
        <v>1.9642785083930523</v>
      </c>
      <c r="E119" s="9">
        <v>4.3341234015036267</v>
      </c>
      <c r="F119" s="9">
        <v>8.2626804182897313</v>
      </c>
      <c r="G119" s="9"/>
      <c r="H119" s="9">
        <v>1.9642785083930523</v>
      </c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</row>
    <row r="120" spans="2:71" x14ac:dyDescent="0.25">
      <c r="B120" t="s">
        <v>21</v>
      </c>
      <c r="C120" s="9">
        <v>6.7484375811296093</v>
      </c>
      <c r="D120" s="9">
        <v>1.7854471046395801</v>
      </c>
      <c r="E120" s="9">
        <v>4.9629904764900292</v>
      </c>
      <c r="F120" s="9">
        <v>8.5338846857691877</v>
      </c>
      <c r="G120" s="9"/>
      <c r="H120" s="9">
        <v>1.7854471046395801</v>
      </c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</row>
    <row r="121" spans="2:71" x14ac:dyDescent="0.25">
      <c r="B121" t="s">
        <v>42</v>
      </c>
      <c r="C121" s="9">
        <v>9.0605611860238415</v>
      </c>
      <c r="D121" s="9">
        <v>2.9196909711161405</v>
      </c>
      <c r="E121" s="9">
        <v>6.140870214907701</v>
      </c>
      <c r="F121" s="9">
        <v>11.980252157139979</v>
      </c>
      <c r="G121" s="9"/>
      <c r="H121" s="9">
        <v>2.9196909711161405</v>
      </c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</row>
    <row r="122" spans="2:71" x14ac:dyDescent="0.25">
      <c r="B122" s="8" t="s">
        <v>23</v>
      </c>
      <c r="C122" s="20">
        <v>163.39193454434746</v>
      </c>
      <c r="D122" s="20">
        <v>49.418628756731152</v>
      </c>
      <c r="E122" s="20">
        <v>113.97330578761631</v>
      </c>
      <c r="F122" s="20">
        <v>212.81056330107856</v>
      </c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</row>
    <row r="123" spans="2:71" x14ac:dyDescent="0.25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</row>
    <row r="124" spans="2:71" x14ac:dyDescent="0.25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20"/>
  <sheetViews>
    <sheetView topLeftCell="A85" zoomScale="80" zoomScaleNormal="80" zoomScalePageLayoutView="85" workbookViewId="0">
      <selection activeCell="C109" sqref="C109:C112"/>
    </sheetView>
  </sheetViews>
  <sheetFormatPr defaultColWidth="8.85546875" defaultRowHeight="15" x14ac:dyDescent="0.25"/>
  <cols>
    <col min="7" max="8" width="12" bestFit="1" customWidth="1"/>
    <col min="15" max="15" width="12.28515625" bestFit="1" customWidth="1"/>
    <col min="17" max="17" width="8.85546875" customWidth="1"/>
    <col min="22" max="22" width="13" bestFit="1" customWidth="1"/>
    <col min="23" max="23" width="10.7109375" customWidth="1"/>
    <col min="24" max="24" width="11" customWidth="1"/>
    <col min="43" max="43" width="12.28515625" bestFit="1" customWidth="1"/>
    <col min="56" max="57" width="13" bestFit="1" customWidth="1"/>
    <col min="63" max="64" width="13" bestFit="1" customWidth="1"/>
    <col min="67" max="67" width="11.7109375" customWidth="1"/>
    <col min="74" max="74" width="11" customWidth="1"/>
    <col min="77" max="78" width="13" bestFit="1" customWidth="1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19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16.97</v>
      </c>
      <c r="F4" s="12">
        <f t="shared" ref="F4:F15" si="0">2^-E4</f>
        <v>7.7897043282104137E-6</v>
      </c>
      <c r="G4" s="12">
        <f>AVERAGE(F4:F6)</f>
        <v>8.1608081491939423E-6</v>
      </c>
      <c r="H4" s="12">
        <f>STDEV(F4:F6)</f>
        <v>7.3759763720943699E-7</v>
      </c>
      <c r="I4" s="14">
        <v>1</v>
      </c>
      <c r="J4" s="15">
        <f>H4/G4</f>
        <v>9.038291597166033E-2</v>
      </c>
      <c r="K4" s="11">
        <v>31.72</v>
      </c>
      <c r="L4" s="12">
        <f t="shared" ref="L4:L15" si="1">K4-E4</f>
        <v>14.75</v>
      </c>
      <c r="M4" s="12">
        <f t="shared" ref="M4:M18" si="2">2^-L4</f>
        <v>3.6291721038901432E-5</v>
      </c>
      <c r="N4" s="12">
        <f>AVERAGE(M4:M6)</f>
        <v>2.8654723620512551E-5</v>
      </c>
      <c r="O4" s="12">
        <f>STDEV(M4:M6)</f>
        <v>6.7924305427944013E-6</v>
      </c>
      <c r="P4" s="14">
        <v>1</v>
      </c>
      <c r="Q4" s="15">
        <f>O4/N4</f>
        <v>0.23704400826717534</v>
      </c>
      <c r="R4" s="11">
        <v>27.99</v>
      </c>
      <c r="S4" s="12">
        <f t="shared" ref="S4:S18" si="3">R4-E4</f>
        <v>11.02</v>
      </c>
      <c r="T4" s="12">
        <f t="shared" ref="T4:T18" si="4">2^-S4</f>
        <v>4.8155893774089816E-4</v>
      </c>
      <c r="U4" s="12">
        <f>AVERAGE(T4:T6)</f>
        <v>3.7151442260887848E-4</v>
      </c>
      <c r="V4" s="12">
        <f>STDEV(T4:T6)</f>
        <v>1.2275737661543142E-4</v>
      </c>
      <c r="W4" s="14">
        <v>1</v>
      </c>
      <c r="X4" s="15">
        <f>V4/U4</f>
        <v>0.33042425581595108</v>
      </c>
      <c r="Y4" s="11">
        <v>29.24</v>
      </c>
      <c r="Z4" s="12">
        <f t="shared" ref="Z4:Z18" si="5">Y4-E4</f>
        <v>12.27</v>
      </c>
      <c r="AA4" s="12">
        <f t="shared" ref="AA4:AA18" si="6">2^-Z4</f>
        <v>2.024705922398539E-4</v>
      </c>
      <c r="AB4" s="12">
        <f>AVERAGE(AA4:AA6)</f>
        <v>2.0014736093117963E-4</v>
      </c>
      <c r="AC4" s="12">
        <f>STDEV(AA4:AA6)</f>
        <v>4.0180942723308473E-5</v>
      </c>
      <c r="AD4" s="14">
        <v>1</v>
      </c>
      <c r="AE4" s="15">
        <f>AC4/AB4</f>
        <v>0.20075679507522776</v>
      </c>
      <c r="AF4" s="11">
        <v>23.62</v>
      </c>
      <c r="AG4" s="12">
        <f t="shared" ref="AG4:AG18" si="7">AF4-E4</f>
        <v>6.6500000000000021</v>
      </c>
      <c r="AH4" s="12">
        <f t="shared" ref="AH4:AH18" si="8">2^-AG4</f>
        <v>9.9575049009317258E-3</v>
      </c>
      <c r="AI4" s="12">
        <f>AVERAGE(AH4:AH6)</f>
        <v>7.6881151724607286E-3</v>
      </c>
      <c r="AJ4" s="12">
        <f>STDEV(AH4:AH6)</f>
        <v>1.9873748573019084E-3</v>
      </c>
      <c r="AK4" s="14">
        <v>1</v>
      </c>
      <c r="AL4" s="15">
        <f>AJ4/AI4</f>
        <v>0.25849962087207012</v>
      </c>
      <c r="AM4" s="11">
        <v>27.76</v>
      </c>
      <c r="AN4" s="12">
        <f t="shared" ref="AN4:AN18" si="9">AM4-E4</f>
        <v>10.790000000000003</v>
      </c>
      <c r="AO4" s="12">
        <f t="shared" ref="AO4:AO18" si="10">2^-AN4</f>
        <v>5.6478915229750274E-4</v>
      </c>
      <c r="AP4" s="12">
        <f>AVERAGE(AO4:AO6)</f>
        <v>5.1252614782939219E-4</v>
      </c>
      <c r="AQ4" s="12">
        <f>STDEV(AO4:AO6)</f>
        <v>7.1528468436938067E-5</v>
      </c>
      <c r="AR4" s="14">
        <v>1</v>
      </c>
      <c r="AS4" s="15">
        <f>AQ4/AP4</f>
        <v>0.13956062288698723</v>
      </c>
      <c r="AT4" s="11">
        <v>23.59</v>
      </c>
      <c r="AU4" s="12">
        <f t="shared" ref="AU4:AU18" si="11">AT4-E4</f>
        <v>6.620000000000001</v>
      </c>
      <c r="AV4" s="12">
        <f t="shared" ref="AV4:AV18" si="12">2^-AU4</f>
        <v>1.0166733245640104E-2</v>
      </c>
      <c r="AW4" s="12">
        <f>AVERAGE(AV4:AV6)</f>
        <v>8.036632128579883E-3</v>
      </c>
      <c r="AX4" s="12">
        <f>STDEV(AV4:AV6)</f>
        <v>1.8574859557952052E-3</v>
      </c>
      <c r="AY4" s="14">
        <v>1</v>
      </c>
      <c r="AZ4" s="15">
        <f>AX4/AW4</f>
        <v>0.23112740835674322</v>
      </c>
      <c r="BA4" s="11">
        <v>32.64</v>
      </c>
      <c r="BB4" s="12">
        <f t="shared" ref="BB4:BB18" si="13">BA4-E4</f>
        <v>15.670000000000002</v>
      </c>
      <c r="BC4" s="12">
        <f t="shared" ref="BC4:BC18" si="14">2^-BB4</f>
        <v>1.9180501930569881E-5</v>
      </c>
      <c r="BD4" s="12">
        <f>AVERAGE(BC4:BC6)</f>
        <v>2.2190282478507639E-5</v>
      </c>
      <c r="BE4" s="12">
        <f>STDEV(BC4:BC6)</f>
        <v>5.4433801308356928E-6</v>
      </c>
      <c r="BF4" s="14">
        <v>1</v>
      </c>
      <c r="BG4" s="15">
        <f>BE4/BD4</f>
        <v>0.24530467947435414</v>
      </c>
      <c r="BH4" s="7">
        <v>34.409999999999997</v>
      </c>
      <c r="BI4" s="12">
        <f t="shared" ref="BI4:BI18" si="15">BH4-E4</f>
        <v>17.439999999999998</v>
      </c>
      <c r="BJ4" s="12">
        <f t="shared" ref="BJ4:BJ18" si="16">2^-BI4</f>
        <v>5.6238907519954878E-6</v>
      </c>
      <c r="BK4" s="12">
        <f>AVERAGE(BJ4:BJ6)</f>
        <v>4.6601080200711427E-6</v>
      </c>
      <c r="BL4" s="12">
        <f>STDEV(BJ4:BJ6)</f>
        <v>2.2244123849110812E-6</v>
      </c>
      <c r="BM4" s="14">
        <v>1</v>
      </c>
      <c r="BN4" s="15">
        <f>BL4/BK4</f>
        <v>0.47733064884558679</v>
      </c>
      <c r="BO4" s="11">
        <v>29.78</v>
      </c>
      <c r="BP4" s="12">
        <f t="shared" ref="BP4:BP18" si="17">BO4-E4</f>
        <v>12.810000000000002</v>
      </c>
      <c r="BQ4" s="12">
        <f t="shared" ref="BQ4:BQ18" si="18">2^-BP4</f>
        <v>1.392533832847196E-4</v>
      </c>
      <c r="BR4" s="12">
        <f>AVERAGE(BQ4:BQ6)</f>
        <v>1.5413190716160357E-4</v>
      </c>
      <c r="BS4" s="12">
        <f>STDEV(BQ4:BQ6)</f>
        <v>4.1549314395109086E-5</v>
      </c>
      <c r="BT4" s="14">
        <v>1</v>
      </c>
      <c r="BU4" s="15">
        <f>BS4/BR4</f>
        <v>0.26956984546714025</v>
      </c>
      <c r="BV4" s="63">
        <v>41.4</v>
      </c>
      <c r="BW4" s="28">
        <f>BV4-pIC!L4</f>
        <v>26.65</v>
      </c>
      <c r="BX4" s="28">
        <f t="shared" ref="BX4:BX18" si="19">2^-BW4</f>
        <v>9.4962166795079642E-9</v>
      </c>
      <c r="BY4" s="12">
        <f>AVERAGE(BX4)</f>
        <v>9.4962166795079642E-9</v>
      </c>
      <c r="BZ4" s="12">
        <v>0</v>
      </c>
      <c r="CA4" s="14">
        <v>1</v>
      </c>
      <c r="CB4" s="15">
        <f>BZ4/BY4</f>
        <v>0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16.760000000000002</v>
      </c>
      <c r="F5" s="8">
        <f t="shared" si="0"/>
        <v>9.0102589525568379E-6</v>
      </c>
      <c r="G5" s="8"/>
      <c r="H5" s="8"/>
      <c r="I5" s="6"/>
      <c r="J5" s="5"/>
      <c r="K5" s="7">
        <v>32.15</v>
      </c>
      <c r="L5" s="8">
        <f t="shared" si="1"/>
        <v>15.389999999999997</v>
      </c>
      <c r="M5" s="8">
        <f t="shared" si="2"/>
        <v>2.3288867324227319E-5</v>
      </c>
      <c r="N5" s="8"/>
      <c r="O5" s="8"/>
      <c r="P5" s="6"/>
      <c r="Q5" s="5"/>
      <c r="R5" s="7">
        <v>28.79</v>
      </c>
      <c r="S5" s="8">
        <f t="shared" si="3"/>
        <v>12.029999999999998</v>
      </c>
      <c r="T5" s="8">
        <f t="shared" si="4"/>
        <v>2.3911628359055891E-4</v>
      </c>
      <c r="U5" s="8"/>
      <c r="V5" s="8"/>
      <c r="W5" s="6"/>
      <c r="X5" s="5"/>
      <c r="Y5" s="7">
        <v>29.38</v>
      </c>
      <c r="Z5" s="8">
        <f t="shared" si="5"/>
        <v>12.619999999999997</v>
      </c>
      <c r="AA5" s="8">
        <f t="shared" si="6"/>
        <v>1.5885520696312696E-4</v>
      </c>
      <c r="AB5" s="8"/>
      <c r="AC5" s="8"/>
      <c r="AD5" s="6"/>
      <c r="AE5" s="5"/>
      <c r="AF5" s="7">
        <v>24.08</v>
      </c>
      <c r="AG5" s="8">
        <f t="shared" si="7"/>
        <v>7.3199999999999967</v>
      </c>
      <c r="AH5" s="8">
        <f t="shared" si="8"/>
        <v>6.2583584186689375E-3</v>
      </c>
      <c r="AI5" s="8"/>
      <c r="AJ5" s="8"/>
      <c r="AK5" s="6"/>
      <c r="AL5" s="5"/>
      <c r="AM5" s="7">
        <v>27.94</v>
      </c>
      <c r="AN5" s="8">
        <f t="shared" si="9"/>
        <v>11.18</v>
      </c>
      <c r="AO5" s="8">
        <f t="shared" si="10"/>
        <v>4.3100732240754653E-4</v>
      </c>
      <c r="AP5" s="8"/>
      <c r="AQ5" s="8"/>
      <c r="AR5" s="6"/>
      <c r="AS5" s="5"/>
      <c r="AT5" s="7">
        <v>23.88</v>
      </c>
      <c r="AU5" s="8">
        <f t="shared" si="11"/>
        <v>7.1199999999999974</v>
      </c>
      <c r="AV5" s="8">
        <f t="shared" si="12"/>
        <v>7.1889660205068477E-3</v>
      </c>
      <c r="AW5" s="8"/>
      <c r="AX5" s="8"/>
      <c r="AY5" s="6"/>
      <c r="AZ5" s="5"/>
      <c r="BA5" s="7">
        <v>31.86</v>
      </c>
      <c r="BB5" s="8">
        <f t="shared" si="13"/>
        <v>15.099999999999998</v>
      </c>
      <c r="BC5" s="8">
        <f t="shared" si="14"/>
        <v>2.8473907212427021E-5</v>
      </c>
      <c r="BD5" s="8"/>
      <c r="BE5" s="8"/>
      <c r="BF5" s="6"/>
      <c r="BG5" s="5"/>
      <c r="BH5" s="7">
        <v>35.61</v>
      </c>
      <c r="BI5" s="8">
        <f t="shared" si="15"/>
        <v>18.849999999999998</v>
      </c>
      <c r="BJ5" s="8">
        <f t="shared" si="16"/>
        <v>2.1163358155590947E-6</v>
      </c>
      <c r="BK5" s="8"/>
      <c r="BL5" s="8"/>
      <c r="BM5" s="6"/>
      <c r="BN5" s="5"/>
      <c r="BO5" s="7">
        <v>29.76</v>
      </c>
      <c r="BP5" s="8">
        <f t="shared" si="17"/>
        <v>13</v>
      </c>
      <c r="BQ5" s="8">
        <f t="shared" si="18"/>
        <v>1.220703125E-4</v>
      </c>
      <c r="BR5" s="8"/>
      <c r="BS5" s="8"/>
      <c r="BT5" s="6"/>
      <c r="BU5" s="5"/>
      <c r="BV5" s="88">
        <v>45</v>
      </c>
      <c r="BW5" s="29">
        <f>BV5-pIC!L5</f>
        <v>29.610000000000003</v>
      </c>
      <c r="BX5" s="29">
        <f t="shared" si="19"/>
        <v>1.2203989586405113E-9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16.989999999999998</v>
      </c>
      <c r="F6" s="2">
        <f t="shared" si="0"/>
        <v>7.6824611668145768E-6</v>
      </c>
      <c r="G6" s="2"/>
      <c r="H6" s="2"/>
      <c r="I6" s="16"/>
      <c r="J6" s="17"/>
      <c r="K6" s="3">
        <v>32.200000000000003</v>
      </c>
      <c r="L6" s="2">
        <f t="shared" si="1"/>
        <v>15.210000000000004</v>
      </c>
      <c r="M6" s="2">
        <f t="shared" si="2"/>
        <v>2.6383582498408908E-5</v>
      </c>
      <c r="N6" s="2"/>
      <c r="O6" s="2"/>
      <c r="P6" s="16"/>
      <c r="Q6" s="17"/>
      <c r="R6" s="3">
        <v>28.3</v>
      </c>
      <c r="S6" s="2">
        <f t="shared" si="3"/>
        <v>11.310000000000002</v>
      </c>
      <c r="T6" s="2">
        <f t="shared" si="4"/>
        <v>3.9386804649517833E-4</v>
      </c>
      <c r="U6" s="2"/>
      <c r="V6" s="2"/>
      <c r="W6" s="16"/>
      <c r="X6" s="17"/>
      <c r="Y6" s="3">
        <v>29.02</v>
      </c>
      <c r="Z6" s="2">
        <f t="shared" si="5"/>
        <v>12.030000000000001</v>
      </c>
      <c r="AA6" s="2">
        <f t="shared" si="6"/>
        <v>2.3911628359055809E-4</v>
      </c>
      <c r="AB6" s="2"/>
      <c r="AC6" s="2"/>
      <c r="AD6" s="16"/>
      <c r="AE6" s="17"/>
      <c r="AF6" s="3">
        <v>24.18</v>
      </c>
      <c r="AG6" s="2">
        <f t="shared" si="7"/>
        <v>7.1900000000000013</v>
      </c>
      <c r="AH6" s="2">
        <f t="shared" si="8"/>
        <v>6.8484821977815215E-3</v>
      </c>
      <c r="AI6" s="2"/>
      <c r="AJ6" s="2"/>
      <c r="AK6" s="16"/>
      <c r="AL6" s="17"/>
      <c r="AM6" s="3">
        <v>27.84</v>
      </c>
      <c r="AN6" s="2">
        <f t="shared" si="9"/>
        <v>10.850000000000001</v>
      </c>
      <c r="AO6" s="2">
        <f t="shared" si="10"/>
        <v>5.4178196878312715E-4</v>
      </c>
      <c r="AP6" s="2"/>
      <c r="AQ6" s="2"/>
      <c r="AR6" s="16"/>
      <c r="AS6" s="17"/>
      <c r="AT6" s="3">
        <v>24.2</v>
      </c>
      <c r="AU6" s="2">
        <f t="shared" si="11"/>
        <v>7.2100000000000009</v>
      </c>
      <c r="AV6" s="2">
        <f t="shared" si="12"/>
        <v>6.7541971195926968E-3</v>
      </c>
      <c r="AW6" s="2"/>
      <c r="AX6" s="2"/>
      <c r="AY6" s="16"/>
      <c r="AZ6" s="17"/>
      <c r="BA6" s="3">
        <v>32.68</v>
      </c>
      <c r="BB6" s="8">
        <f t="shared" si="13"/>
        <v>15.690000000000001</v>
      </c>
      <c r="BC6" s="8">
        <f t="shared" si="14"/>
        <v>1.8916438292526018E-5</v>
      </c>
      <c r="BD6" s="2"/>
      <c r="BE6" s="2"/>
      <c r="BF6" s="16"/>
      <c r="BG6" s="17"/>
      <c r="BH6" s="3">
        <v>34.28</v>
      </c>
      <c r="BI6" s="2">
        <f t="shared" si="15"/>
        <v>17.290000000000003</v>
      </c>
      <c r="BJ6" s="2">
        <f t="shared" si="16"/>
        <v>6.2400974926588455E-6</v>
      </c>
      <c r="BK6" s="2"/>
      <c r="BL6" s="2"/>
      <c r="BM6" s="16"/>
      <c r="BN6" s="17"/>
      <c r="BO6" s="7">
        <v>29.27</v>
      </c>
      <c r="BP6" s="2">
        <f t="shared" si="17"/>
        <v>12.280000000000001</v>
      </c>
      <c r="BQ6" s="2">
        <f t="shared" si="18"/>
        <v>2.0107202570009115E-4</v>
      </c>
      <c r="BR6" s="2"/>
      <c r="BS6" s="2"/>
      <c r="BT6" s="16"/>
      <c r="BU6" s="17"/>
      <c r="BV6" s="89">
        <v>45</v>
      </c>
      <c r="BW6" s="31">
        <f>BV6-pIC!L6</f>
        <v>29.789999999999996</v>
      </c>
      <c r="BX6" s="31">
        <f t="shared" si="19"/>
        <v>1.0772498174619785E-9</v>
      </c>
      <c r="BY6" s="2"/>
      <c r="BZ6" s="2"/>
      <c r="CA6" s="16"/>
      <c r="CB6" s="17"/>
    </row>
    <row r="7" spans="2:80" x14ac:dyDescent="0.25">
      <c r="B7" s="11">
        <v>4</v>
      </c>
      <c r="C7" s="12" t="s">
        <v>13</v>
      </c>
      <c r="D7" s="13" t="s">
        <v>12</v>
      </c>
      <c r="E7" s="7">
        <v>16.920000000000002</v>
      </c>
      <c r="F7" s="8">
        <f t="shared" si="0"/>
        <v>8.0644076580915768E-6</v>
      </c>
      <c r="G7" s="8">
        <f>AVERAGE(F7:F9)</f>
        <v>9.6844688574331678E-6</v>
      </c>
      <c r="H7" s="8">
        <f>STDEV(F7:F9)</f>
        <v>1.8664489244174662E-6</v>
      </c>
      <c r="I7" s="6">
        <f>G19/G7</f>
        <v>1.1086008663305458</v>
      </c>
      <c r="J7" s="5">
        <f>((H7/G7)^2+(H19/G19)^2)^0.5*I7</f>
        <v>0.22981109009601541</v>
      </c>
      <c r="K7" s="7">
        <v>26.15</v>
      </c>
      <c r="L7" s="8">
        <f t="shared" si="1"/>
        <v>9.2299999999999969</v>
      </c>
      <c r="M7" s="8">
        <f t="shared" si="2"/>
        <v>1.6653025229842937E-3</v>
      </c>
      <c r="N7" s="8">
        <f>AVERAGE(M7:M9)</f>
        <v>1.4113264025919518E-3</v>
      </c>
      <c r="O7" s="8">
        <f>STDEV(M7:M9)</f>
        <v>4.6017864389139414E-4</v>
      </c>
      <c r="P7" s="6">
        <f>N19/N7</f>
        <v>1.368542014247077</v>
      </c>
      <c r="Q7" s="5">
        <f>((O7/N7)^2+(O19/N19)^2)^0.5*P7</f>
        <v>0.4752853263754806</v>
      </c>
      <c r="R7" s="7">
        <v>25.15</v>
      </c>
      <c r="S7" s="8">
        <f t="shared" si="3"/>
        <v>8.2299999999999969</v>
      </c>
      <c r="T7" s="8">
        <f t="shared" si="4"/>
        <v>3.3306050459685878E-3</v>
      </c>
      <c r="U7" s="8">
        <f>AVERAGE(T7:T9)</f>
        <v>2.3444453221088562E-3</v>
      </c>
      <c r="V7" s="8">
        <f>STDEV(T7:T9)</f>
        <v>8.6179326240772079E-4</v>
      </c>
      <c r="W7" s="6">
        <f>U19/U7</f>
        <v>2.19825667900716</v>
      </c>
      <c r="X7" s="5">
        <f>((V7/U7)^2+(V19/U19)^2)^0.5*W7</f>
        <v>0.98556387057587069</v>
      </c>
      <c r="Y7" s="7">
        <v>26.33</v>
      </c>
      <c r="Z7" s="10">
        <f t="shared" si="5"/>
        <v>9.4099999999999966</v>
      </c>
      <c r="AA7" s="8">
        <f t="shared" si="6"/>
        <v>1.4699675267686239E-3</v>
      </c>
      <c r="AB7" s="8">
        <f>AVERAGE(AA7:AA9)</f>
        <v>1.1072788553386523E-3</v>
      </c>
      <c r="AC7" s="8">
        <f>STDEV(AA7:AA9)</f>
        <v>3.9251843897183464E-4</v>
      </c>
      <c r="AD7" s="6">
        <f>AB19/AB7</f>
        <v>2.2522629236729306</v>
      </c>
      <c r="AE7" s="5">
        <f>((AC7/AB7)^2+(AC19/AB19)^2)^0.5*AD7</f>
        <v>0.96006621536632109</v>
      </c>
      <c r="AF7" s="7">
        <v>22.9</v>
      </c>
      <c r="AG7" s="8">
        <f t="shared" si="7"/>
        <v>5.9799999999999969</v>
      </c>
      <c r="AH7" s="8">
        <f t="shared" si="8"/>
        <v>1.5843116871719246E-2</v>
      </c>
      <c r="AI7" s="8">
        <f>AVERAGE(AH7:AH9)</f>
        <v>1.1497356705196632E-2</v>
      </c>
      <c r="AJ7" s="8">
        <f>STDEV(AH7:AH9)</f>
        <v>4.9917970449389814E-3</v>
      </c>
      <c r="AK7" s="6">
        <f>AI19/AI7</f>
        <v>1.1665240420308622</v>
      </c>
      <c r="AL7" s="5">
        <f>((AJ7/AI7)^2+(AJ19/AI19)^2)^0.5*AK7</f>
        <v>0.5317036393152309</v>
      </c>
      <c r="AM7" s="7">
        <v>26.78</v>
      </c>
      <c r="AN7" s="8">
        <f t="shared" si="9"/>
        <v>9.86</v>
      </c>
      <c r="AO7" s="8">
        <f t="shared" si="10"/>
        <v>1.0760792147232528E-3</v>
      </c>
      <c r="AP7" s="8">
        <f>AVERAGE(AO7:AO9)</f>
        <v>9.4715103604077575E-4</v>
      </c>
      <c r="AQ7" s="8">
        <f>STDEV(AO7:AO9)</f>
        <v>1.3030292964153975E-4</v>
      </c>
      <c r="AR7" s="6">
        <f>AP19/AP7</f>
        <v>0.92037446183151861</v>
      </c>
      <c r="AS7" s="5">
        <f>((AQ7/AP7)^2+(AQ19/AP19)^2)^0.5*AR7</f>
        <v>0.14550685742528616</v>
      </c>
      <c r="AT7" s="7">
        <v>22.13</v>
      </c>
      <c r="AU7" s="8">
        <f t="shared" si="11"/>
        <v>5.2099999999999973</v>
      </c>
      <c r="AV7" s="8">
        <f t="shared" si="12"/>
        <v>2.7016788478370839E-2</v>
      </c>
      <c r="AW7" s="8">
        <f>AVERAGE(AV7:AV9)</f>
        <v>2.0273382792497432E-2</v>
      </c>
      <c r="AX7" s="8">
        <f>STDEV(AV7:AV9)</f>
        <v>6.1137017552243874E-3</v>
      </c>
      <c r="AY7" s="6">
        <f>AW19/AW7</f>
        <v>1.8947049967927807</v>
      </c>
      <c r="AZ7" s="5">
        <f>((AX7/AW7)^2+(AX19/AW19)^2)^0.5*AY7</f>
        <v>0.6525309497336127</v>
      </c>
      <c r="BA7" s="7">
        <v>31.3</v>
      </c>
      <c r="BB7" s="12">
        <f t="shared" si="13"/>
        <v>14.379999999999999</v>
      </c>
      <c r="BC7" s="12">
        <f t="shared" si="14"/>
        <v>4.6901708413330503E-5</v>
      </c>
      <c r="BD7" s="8">
        <f>AVERAGE(BC7:BC9)</f>
        <v>3.7028503892903225E-5</v>
      </c>
      <c r="BE7" s="8">
        <f>STDEV(BC7:BC9)</f>
        <v>1.2853009010605113E-5</v>
      </c>
      <c r="BF7" s="6">
        <f>BD19/BD7</f>
        <v>0.86726975982821219</v>
      </c>
      <c r="BG7" s="5">
        <f>((BE7/BD7)^2+(BE19/BD19)^2)^0.5*BF7</f>
        <v>0.30159498782997135</v>
      </c>
      <c r="BH7" s="7">
        <v>38.15</v>
      </c>
      <c r="BI7" s="8">
        <f t="shared" si="15"/>
        <v>21.229999999999997</v>
      </c>
      <c r="BJ7" s="8">
        <f t="shared" si="16"/>
        <v>4.0656799877546222E-7</v>
      </c>
      <c r="BK7" s="8">
        <f>AVERAGE(BJ7:BJ9)</f>
        <v>3.4586272691290055E-7</v>
      </c>
      <c r="BL7" s="8">
        <f>STDEV(BJ7:BJ9)</f>
        <v>5.7795539769540317E-8</v>
      </c>
      <c r="BM7" s="6">
        <f>BK19/BK7</f>
        <v>1.3564800887262707</v>
      </c>
      <c r="BN7" s="5">
        <f>((BL7/BK7)^2+(BL19/BK19)^2)^0.5*BM7</f>
        <v>0.46286584955549576</v>
      </c>
      <c r="BO7" s="11">
        <v>28.11</v>
      </c>
      <c r="BP7" s="8">
        <f t="shared" si="17"/>
        <v>11.189999999999998</v>
      </c>
      <c r="BQ7" s="8">
        <f t="shared" si="18"/>
        <v>4.2803013736134607E-4</v>
      </c>
      <c r="BR7" s="8">
        <f>AVERAGE(BQ7:BQ9)</f>
        <v>3.7565041970475142E-4</v>
      </c>
      <c r="BS7" s="8">
        <f>STDEV(BQ7:BQ9)</f>
        <v>9.0724332267333541E-5</v>
      </c>
      <c r="BT7" s="6">
        <f>BR19/BR7</f>
        <v>1.2382587676336225</v>
      </c>
      <c r="BU7" s="5">
        <f>((BS7/BR7)^2+(BS19/BR19)^2)^0.5*BT7</f>
        <v>0.31664160087202059</v>
      </c>
      <c r="BV7" s="63">
        <v>38.229999999999997</v>
      </c>
      <c r="BW7" s="65">
        <f>BV7-pIC!L7</f>
        <v>29</v>
      </c>
      <c r="BX7" s="65">
        <f t="shared" si="19"/>
        <v>1.862645149230957E-9</v>
      </c>
      <c r="BY7" s="8">
        <f>AVERAGE(BX7:BX9)</f>
        <v>2.7359348327294184E-9</v>
      </c>
      <c r="BZ7" s="8">
        <f>STDEV(BX7:BX9)</f>
        <v>1.2921837199817588E-9</v>
      </c>
      <c r="CA7" s="6">
        <f>BY19/BY7</f>
        <v>1.5934620397848847</v>
      </c>
      <c r="CB7" s="5">
        <f>((BZ7/BY7)^2+(BZ19/BY19)^2)^0.5*CA7</f>
        <v>0.85794270723431132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16.38</v>
      </c>
      <c r="F8" s="8">
        <f t="shared" si="0"/>
        <v>1.1725427103332624E-5</v>
      </c>
      <c r="G8" s="8"/>
      <c r="H8" s="8"/>
      <c r="I8" s="6"/>
      <c r="J8" s="5"/>
      <c r="K8" s="7">
        <v>26.53</v>
      </c>
      <c r="L8" s="10">
        <f t="shared" si="1"/>
        <v>10.150000000000002</v>
      </c>
      <c r="M8" s="8">
        <f t="shared" si="2"/>
        <v>8.8012740489338778E-4</v>
      </c>
      <c r="N8" s="8"/>
      <c r="O8" s="8"/>
      <c r="P8" s="6"/>
      <c r="Q8" s="5"/>
      <c r="R8" s="7">
        <v>25.55</v>
      </c>
      <c r="S8" s="8">
        <f t="shared" si="3"/>
        <v>9.1700000000000017</v>
      </c>
      <c r="T8" s="8">
        <f t="shared" si="4"/>
        <v>1.7360208616534561E-3</v>
      </c>
      <c r="U8" s="8"/>
      <c r="V8" s="8"/>
      <c r="W8" s="6"/>
      <c r="X8" s="5"/>
      <c r="Y8" s="7">
        <v>26.88</v>
      </c>
      <c r="Z8" s="8">
        <f t="shared" si="5"/>
        <v>10.5</v>
      </c>
      <c r="AA8" s="8">
        <f t="shared" si="6"/>
        <v>6.9053396600248776E-4</v>
      </c>
      <c r="AB8" s="8"/>
      <c r="AC8" s="8"/>
      <c r="AD8" s="6"/>
      <c r="AE8" s="5"/>
      <c r="AF8" s="7">
        <v>23.75</v>
      </c>
      <c r="AG8" s="8">
        <f t="shared" si="7"/>
        <v>7.370000000000001</v>
      </c>
      <c r="AH8" s="8">
        <f t="shared" si="8"/>
        <v>6.045175756024956E-3</v>
      </c>
      <c r="AI8" s="8"/>
      <c r="AJ8" s="8"/>
      <c r="AK8" s="6"/>
      <c r="AL8" s="5"/>
      <c r="AM8" s="7">
        <v>26.64</v>
      </c>
      <c r="AN8" s="8">
        <f t="shared" si="9"/>
        <v>10.260000000000002</v>
      </c>
      <c r="AO8" s="8">
        <f t="shared" si="10"/>
        <v>8.155155463167664E-4</v>
      </c>
      <c r="AP8" s="8"/>
      <c r="AQ8" s="8"/>
      <c r="AR8" s="6"/>
      <c r="AS8" s="5"/>
      <c r="AT8" s="7">
        <v>22.43</v>
      </c>
      <c r="AU8" s="8">
        <f t="shared" si="11"/>
        <v>6.0500000000000007</v>
      </c>
      <c r="AV8" s="8">
        <f t="shared" si="12"/>
        <v>1.5092755139450711E-2</v>
      </c>
      <c r="AW8" s="8"/>
      <c r="AX8" s="8"/>
      <c r="AY8" s="6"/>
      <c r="AZ8" s="5"/>
      <c r="BA8" s="7">
        <v>31.82</v>
      </c>
      <c r="BB8" s="8">
        <f t="shared" si="13"/>
        <v>15.440000000000001</v>
      </c>
      <c r="BC8" s="8">
        <f t="shared" si="14"/>
        <v>2.2495563007981877E-5</v>
      </c>
      <c r="BD8" s="8"/>
      <c r="BE8" s="8"/>
      <c r="BF8" s="6"/>
      <c r="BG8" s="5"/>
      <c r="BH8" s="7">
        <v>37.869999999999997</v>
      </c>
      <c r="BI8" s="8">
        <f t="shared" si="15"/>
        <v>21.49</v>
      </c>
      <c r="BJ8" s="8">
        <f t="shared" si="16"/>
        <v>3.3952002420355667E-7</v>
      </c>
      <c r="BK8" s="8"/>
      <c r="BL8" s="8"/>
      <c r="BM8" s="6"/>
      <c r="BN8" s="5"/>
      <c r="BO8" s="7">
        <v>28.23</v>
      </c>
      <c r="BP8" s="8">
        <f t="shared" si="17"/>
        <v>11.850000000000001</v>
      </c>
      <c r="BQ8" s="8">
        <f t="shared" si="18"/>
        <v>2.708909843915633E-4</v>
      </c>
      <c r="BR8" s="8"/>
      <c r="BS8" s="8"/>
      <c r="BT8" s="6"/>
      <c r="BU8" s="5"/>
      <c r="BV8" s="54">
        <v>37.97</v>
      </c>
      <c r="BW8" s="55">
        <f>BV8-pIC!L8</f>
        <v>27.819999999999997</v>
      </c>
      <c r="BX8" s="55">
        <f t="shared" si="19"/>
        <v>4.2203213471762963E-9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16.72</v>
      </c>
      <c r="F9" s="8">
        <f t="shared" si="0"/>
        <v>9.2635718108753024E-6</v>
      </c>
      <c r="G9" s="8"/>
      <c r="H9" s="8"/>
      <c r="I9" s="6"/>
      <c r="J9" s="5"/>
      <c r="K9" s="7">
        <v>25.93</v>
      </c>
      <c r="L9" s="8">
        <f t="shared" si="1"/>
        <v>9.2100000000000009</v>
      </c>
      <c r="M9" s="8">
        <f t="shared" si="2"/>
        <v>1.688549279898174E-3</v>
      </c>
      <c r="N9" s="8"/>
      <c r="O9" s="8"/>
      <c r="P9" s="6"/>
      <c r="Q9" s="5"/>
      <c r="R9" s="7">
        <v>25.71</v>
      </c>
      <c r="S9" s="8">
        <f t="shared" si="3"/>
        <v>8.990000000000002</v>
      </c>
      <c r="T9" s="8">
        <f t="shared" si="4"/>
        <v>1.966710058704526E-3</v>
      </c>
      <c r="U9" s="8"/>
      <c r="V9" s="8"/>
      <c r="W9" s="6"/>
      <c r="X9" s="5"/>
      <c r="Y9" s="7">
        <v>26.47</v>
      </c>
      <c r="Z9" s="8">
        <f t="shared" si="5"/>
        <v>9.75</v>
      </c>
      <c r="AA9" s="8">
        <f t="shared" si="6"/>
        <v>1.1613350732448454E-3</v>
      </c>
      <c r="AB9" s="8"/>
      <c r="AC9" s="8"/>
      <c r="AD9" s="6"/>
      <c r="AE9" s="5"/>
      <c r="AF9" s="7">
        <v>23.03</v>
      </c>
      <c r="AG9" s="8">
        <f t="shared" si="7"/>
        <v>6.3100000000000023</v>
      </c>
      <c r="AH9" s="8">
        <f t="shared" si="8"/>
        <v>1.2603777487845701E-2</v>
      </c>
      <c r="AI9" s="8"/>
      <c r="AJ9" s="8"/>
      <c r="AK9" s="6"/>
      <c r="AL9" s="5"/>
      <c r="AM9" s="7">
        <v>26.76</v>
      </c>
      <c r="AN9" s="8">
        <f t="shared" si="9"/>
        <v>10.040000000000003</v>
      </c>
      <c r="AO9" s="8">
        <f t="shared" si="10"/>
        <v>9.4985834708230825E-4</v>
      </c>
      <c r="AP9" s="8"/>
      <c r="AQ9" s="8"/>
      <c r="AR9" s="6"/>
      <c r="AS9" s="5"/>
      <c r="AT9" s="7">
        <v>22.46</v>
      </c>
      <c r="AU9" s="8">
        <f t="shared" si="11"/>
        <v>5.740000000000002</v>
      </c>
      <c r="AV9" s="8">
        <f t="shared" si="12"/>
        <v>1.8710604759670738E-2</v>
      </c>
      <c r="AW9" s="8"/>
      <c r="AX9" s="8"/>
      <c r="AY9" s="6"/>
      <c r="AZ9" s="5"/>
      <c r="BA9" s="7">
        <v>31.27</v>
      </c>
      <c r="BB9" s="8">
        <f t="shared" si="13"/>
        <v>14.55</v>
      </c>
      <c r="BC9" s="8">
        <f t="shared" si="14"/>
        <v>4.1688240257397295E-5</v>
      </c>
      <c r="BD9" s="8"/>
      <c r="BE9" s="8"/>
      <c r="BF9" s="6"/>
      <c r="BG9" s="5"/>
      <c r="BH9" s="7">
        <v>38.43</v>
      </c>
      <c r="BI9" s="8">
        <f t="shared" si="15"/>
        <v>21.71</v>
      </c>
      <c r="BJ9" s="8">
        <f t="shared" si="16"/>
        <v>2.915001577596827E-7</v>
      </c>
      <c r="BK9" s="8"/>
      <c r="BL9" s="8"/>
      <c r="BM9" s="6"/>
      <c r="BN9" s="5"/>
      <c r="BO9" s="7">
        <v>27.91</v>
      </c>
      <c r="BP9" s="8">
        <f t="shared" si="17"/>
        <v>11.190000000000001</v>
      </c>
      <c r="BQ9" s="8">
        <f t="shared" si="18"/>
        <v>4.2803013736134493E-4</v>
      </c>
      <c r="BR9" s="8"/>
      <c r="BS9" s="8"/>
      <c r="BT9" s="6"/>
      <c r="BU9" s="5"/>
      <c r="BV9" s="54">
        <v>38.020000000000003</v>
      </c>
      <c r="BW9" s="55">
        <f>BV9-pIC!L9</f>
        <v>28.810000000000002</v>
      </c>
      <c r="BX9" s="55">
        <f t="shared" si="19"/>
        <v>2.1248380017810006E-9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16.559999999999999</v>
      </c>
      <c r="F10" s="8">
        <f t="shared" si="0"/>
        <v>1.0350069636899367E-5</v>
      </c>
      <c r="G10" s="8">
        <f>AVERAGE(F10:F12)</f>
        <v>1.0808522125710452E-5</v>
      </c>
      <c r="H10" s="8">
        <f>STDEV(F10:F12)</f>
        <v>7.9406300347720279E-7</v>
      </c>
      <c r="I10" s="6">
        <f>G22/G10</f>
        <v>1.0052564682334051</v>
      </c>
      <c r="J10" s="5">
        <f>((H10/G10)^2+(H22/G22)^2)^0.5*I10</f>
        <v>7.5155820765967843E-2</v>
      </c>
      <c r="K10" s="7">
        <v>25.53</v>
      </c>
      <c r="L10" s="8">
        <f t="shared" si="1"/>
        <v>8.9700000000000024</v>
      </c>
      <c r="M10" s="8">
        <f t="shared" si="2"/>
        <v>1.9941643080218581E-3</v>
      </c>
      <c r="N10" s="8">
        <f>AVERAGE(M10:M12)</f>
        <v>1.990209318895585E-3</v>
      </c>
      <c r="O10" s="8">
        <f>STDEV(M10:M12)</f>
        <v>6.2090615775640205E-5</v>
      </c>
      <c r="P10" s="6">
        <f>N22/N10</f>
        <v>2.4169338934689728</v>
      </c>
      <c r="Q10" s="5">
        <f>((O10/N10)^2+(O22/N22)^2)^0.5*P10</f>
        <v>0.30611493844716098</v>
      </c>
      <c r="R10" s="7">
        <v>27.1</v>
      </c>
      <c r="S10" s="8">
        <f t="shared" si="3"/>
        <v>10.540000000000003</v>
      </c>
      <c r="T10" s="8">
        <f t="shared" si="4"/>
        <v>6.7165127838854539E-4</v>
      </c>
      <c r="U10" s="8">
        <f>AVERAGE(T10:T12)</f>
        <v>7.4960687929313818E-4</v>
      </c>
      <c r="V10" s="8">
        <f>STDEV(T10:T12)</f>
        <v>1.5120789221417352E-4</v>
      </c>
      <c r="W10" s="6">
        <f>U22/U10</f>
        <v>4.2362026646317252</v>
      </c>
      <c r="X10" s="5">
        <f>((V10/U10)^2+(V22/U22)^2)^0.5*W10</f>
        <v>1.2941822660219393</v>
      </c>
      <c r="Y10" s="7">
        <v>27.76</v>
      </c>
      <c r="Z10" s="8">
        <f t="shared" si="5"/>
        <v>11.200000000000003</v>
      </c>
      <c r="AA10" s="8">
        <f t="shared" si="6"/>
        <v>4.2507351723443485E-4</v>
      </c>
      <c r="AB10" s="8">
        <f>AVERAGE(AA10:AA12)</f>
        <v>4.1856211601870564E-4</v>
      </c>
      <c r="AC10" s="8">
        <f>STDEV(AA10:AA12)</f>
        <v>1.9530588339282065E-5</v>
      </c>
      <c r="AD10" s="6">
        <f>AB22/AB10</f>
        <v>14.379558376657467</v>
      </c>
      <c r="AE10" s="5">
        <f>((AC10/AB10)^2+(AC22/AB22)^2)^0.5*AD10</f>
        <v>4.2300444909100863</v>
      </c>
      <c r="AF10" s="7">
        <v>22.86</v>
      </c>
      <c r="AG10" s="8">
        <f t="shared" si="7"/>
        <v>6.3000000000000007</v>
      </c>
      <c r="AH10" s="8">
        <f t="shared" si="8"/>
        <v>1.2691443693066172E-2</v>
      </c>
      <c r="AI10" s="8">
        <f>AVERAGE(AH10:AH12)</f>
        <v>8.626056560933756E-3</v>
      </c>
      <c r="AJ10" s="8">
        <f>STDEV(AH10:AH12)</f>
        <v>3.6474328205564318E-3</v>
      </c>
      <c r="AK10" s="6">
        <f>AI22/AI10</f>
        <v>9.6734580093398961</v>
      </c>
      <c r="AL10" s="5">
        <f>((AJ10/AI10)^2+(AJ22/AI22)^2)^0.5*AK10</f>
        <v>4.1515723273893048</v>
      </c>
      <c r="AM10" s="7">
        <v>26.51</v>
      </c>
      <c r="AN10" s="8">
        <f t="shared" si="9"/>
        <v>9.9500000000000028</v>
      </c>
      <c r="AO10" s="8">
        <f t="shared" si="10"/>
        <v>1.011000902188844E-3</v>
      </c>
      <c r="AP10" s="8">
        <f>AVERAGE(AO10:AO12)</f>
        <v>1.0361276659396209E-3</v>
      </c>
      <c r="AQ10" s="8">
        <f>STDEV(AO10:AO12)</f>
        <v>6.8864439306545456E-5</v>
      </c>
      <c r="AR10" s="6">
        <f>AP22/AP10</f>
        <v>1.5970881994453341</v>
      </c>
      <c r="AS10" s="5">
        <f>((AQ10/AP10)^2+(AQ22/AP22)^2)^0.5*AR10</f>
        <v>0.12612114440717895</v>
      </c>
      <c r="AT10" s="7">
        <v>22.13</v>
      </c>
      <c r="AU10" s="8">
        <f t="shared" si="11"/>
        <v>5.57</v>
      </c>
      <c r="AV10" s="8">
        <f t="shared" si="12"/>
        <v>2.1050524638526406E-2</v>
      </c>
      <c r="AW10" s="8">
        <f>AVERAGE(AV10:AV12)</f>
        <v>1.6179907783710309E-2</v>
      </c>
      <c r="AX10" s="8">
        <f>STDEV(AV10:AV12)</f>
        <v>4.2183468917691719E-3</v>
      </c>
      <c r="AY10" s="6">
        <f>AW22/AW10</f>
        <v>15.920065914206706</v>
      </c>
      <c r="AZ10" s="5">
        <f>((AX10/AW10)^2+(AX22/AW22)^2)^0.5*AY10</f>
        <v>4.7066451455144405</v>
      </c>
      <c r="BA10" s="7">
        <v>31.87</v>
      </c>
      <c r="BB10" s="8">
        <f t="shared" si="13"/>
        <v>15.310000000000002</v>
      </c>
      <c r="BC10" s="8">
        <f t="shared" si="14"/>
        <v>2.4616752905948635E-5</v>
      </c>
      <c r="BD10" s="8">
        <f>AVERAGE(BC10:BC12)</f>
        <v>2.5375638239281409E-5</v>
      </c>
      <c r="BE10" s="8">
        <f>STDEV(BC10:BC12)</f>
        <v>7.9440254984966828E-7</v>
      </c>
      <c r="BF10" s="6">
        <f>BD22/BD10</f>
        <v>1.3672605631701429</v>
      </c>
      <c r="BG10" s="5">
        <f>((BE10/BD10)^2+(BE22/BD22)^2)^0.5*BF10</f>
        <v>0.21499672899311517</v>
      </c>
      <c r="BH10" s="7">
        <v>37.159999999999997</v>
      </c>
      <c r="BI10" s="8">
        <f t="shared" si="15"/>
        <v>20.599999999999998</v>
      </c>
      <c r="BJ10" s="8">
        <f t="shared" si="16"/>
        <v>6.2919040239949056E-7</v>
      </c>
      <c r="BK10" s="8">
        <f>AVERAGE(BJ10:BJ12)</f>
        <v>6.1783576430562068E-7</v>
      </c>
      <c r="BL10" s="8">
        <f>STDEV(BJ10:BJ12)</f>
        <v>5.3813228322375042E-8</v>
      </c>
      <c r="BM10" s="6">
        <f>BK22/BK10</f>
        <v>0.8651247048968127</v>
      </c>
      <c r="BN10" s="5">
        <f>((BL10/BK10)^2+(BL22/BK22)^2)^0.5*BM10</f>
        <v>0.21110998391024163</v>
      </c>
      <c r="BO10" s="7">
        <v>26.6</v>
      </c>
      <c r="BP10" s="8">
        <f t="shared" si="17"/>
        <v>10.040000000000003</v>
      </c>
      <c r="BQ10" s="8">
        <f t="shared" si="18"/>
        <v>9.4985834708230825E-4</v>
      </c>
      <c r="BR10" s="8">
        <f>AVERAGE(BQ10:BQ12)</f>
        <v>7.6762910745538978E-4</v>
      </c>
      <c r="BS10" s="8">
        <f>STDEV(BQ10:BQ12)</f>
        <v>1.6829818191855812E-4</v>
      </c>
      <c r="BT10" s="6">
        <f>BR22/BR10</f>
        <v>2.04079197028496</v>
      </c>
      <c r="BU10" s="5">
        <f>((BS10/BR10)^2+(BS22/BR22)^2)^0.5*BT10</f>
        <v>0.68198796431565978</v>
      </c>
      <c r="BV10" s="54">
        <v>36.85</v>
      </c>
      <c r="BW10" s="55">
        <f>BV10-pIC!L10</f>
        <v>27.88</v>
      </c>
      <c r="BX10" s="55">
        <f t="shared" si="19"/>
        <v>4.0484028403686691E-9</v>
      </c>
      <c r="BY10" s="8">
        <f>AVERAGE(BX10:BX12)</f>
        <v>5.4015665731363618E-9</v>
      </c>
      <c r="BZ10" s="8">
        <f>STDEV(BX10:BX12)</f>
        <v>3.9316580169792877E-9</v>
      </c>
      <c r="CA10" s="6">
        <f>BY22/BY10</f>
        <v>7.0684532181426425</v>
      </c>
      <c r="CB10" s="5">
        <f>((BZ10/BY10)^2+(BZ22/BY22)^2)^0.5*CA10</f>
        <v>5.4340008076979069</v>
      </c>
    </row>
    <row r="11" spans="2:80" x14ac:dyDescent="0.25">
      <c r="B11" s="7">
        <v>29</v>
      </c>
      <c r="C11" s="8" t="s">
        <v>14</v>
      </c>
      <c r="D11" s="4" t="s">
        <v>12</v>
      </c>
      <c r="E11" s="18">
        <v>16.559999999999999</v>
      </c>
      <c r="F11" s="8">
        <f t="shared" si="0"/>
        <v>1.0350069636899367E-5</v>
      </c>
      <c r="G11" s="8"/>
      <c r="H11" s="8"/>
      <c r="I11" s="6"/>
      <c r="J11" s="5"/>
      <c r="K11" s="18">
        <v>25.58</v>
      </c>
      <c r="L11" s="8">
        <f t="shared" si="1"/>
        <v>9.02</v>
      </c>
      <c r="M11" s="8">
        <f t="shared" si="2"/>
        <v>1.9262357509635931E-3</v>
      </c>
      <c r="N11" s="8"/>
      <c r="O11" s="8"/>
      <c r="P11" s="6"/>
      <c r="Q11" s="5"/>
      <c r="R11" s="18">
        <v>26.64</v>
      </c>
      <c r="S11" s="8">
        <f t="shared" si="3"/>
        <v>10.080000000000002</v>
      </c>
      <c r="T11" s="8">
        <f t="shared" si="4"/>
        <v>9.2388442063046365E-4</v>
      </c>
      <c r="U11" s="8"/>
      <c r="V11" s="8"/>
      <c r="W11" s="6"/>
      <c r="X11" s="5"/>
      <c r="Y11" s="18">
        <v>27.73</v>
      </c>
      <c r="Z11" s="8">
        <f t="shared" si="5"/>
        <v>11.170000000000002</v>
      </c>
      <c r="AA11" s="8">
        <f t="shared" si="6"/>
        <v>4.3400521541336391E-4</v>
      </c>
      <c r="AB11" s="8"/>
      <c r="AC11" s="8"/>
      <c r="AD11" s="6"/>
      <c r="AE11" s="5"/>
      <c r="AF11" s="18">
        <v>23.61</v>
      </c>
      <c r="AG11" s="8">
        <f t="shared" si="7"/>
        <v>7.0500000000000007</v>
      </c>
      <c r="AH11" s="8">
        <f t="shared" si="8"/>
        <v>7.5463775697253554E-3</v>
      </c>
      <c r="AI11" s="8"/>
      <c r="AJ11" s="8"/>
      <c r="AK11" s="6"/>
      <c r="AL11" s="5"/>
      <c r="AM11" s="18">
        <v>26.37</v>
      </c>
      <c r="AN11" s="8">
        <f t="shared" si="9"/>
        <v>9.8100000000000023</v>
      </c>
      <c r="AO11" s="8">
        <f t="shared" si="10"/>
        <v>1.1140270662777561E-3</v>
      </c>
      <c r="AP11" s="8"/>
      <c r="AQ11" s="8"/>
      <c r="AR11" s="6"/>
      <c r="AS11" s="5"/>
      <c r="AT11" s="18">
        <v>22.75</v>
      </c>
      <c r="AU11" s="8">
        <f t="shared" si="11"/>
        <v>6.1900000000000013</v>
      </c>
      <c r="AV11" s="8">
        <f t="shared" si="12"/>
        <v>1.3696964395563033E-2</v>
      </c>
      <c r="AW11" s="8"/>
      <c r="AX11" s="8"/>
      <c r="AY11" s="6"/>
      <c r="AZ11" s="5"/>
      <c r="BA11" s="18">
        <v>31.83</v>
      </c>
      <c r="BB11" s="8">
        <f t="shared" si="13"/>
        <v>15.27</v>
      </c>
      <c r="BC11" s="8">
        <f t="shared" si="14"/>
        <v>2.5308824029981774E-5</v>
      </c>
      <c r="BD11" s="8"/>
      <c r="BE11" s="8"/>
      <c r="BF11" s="6"/>
      <c r="BG11" s="5"/>
      <c r="BH11" s="18">
        <v>37.08</v>
      </c>
      <c r="BI11" s="8">
        <f t="shared" si="15"/>
        <v>20.52</v>
      </c>
      <c r="BJ11" s="8">
        <f t="shared" si="16"/>
        <v>6.6506560628433515E-7</v>
      </c>
      <c r="BK11" s="8"/>
      <c r="BL11" s="8"/>
      <c r="BM11" s="6"/>
      <c r="BN11" s="5"/>
      <c r="BO11" s="18">
        <v>27.22</v>
      </c>
      <c r="BP11" s="8">
        <f t="shared" si="17"/>
        <v>10.66</v>
      </c>
      <c r="BQ11" s="8">
        <f t="shared" si="18"/>
        <v>6.1804521189955087E-4</v>
      </c>
      <c r="BR11" s="8"/>
      <c r="BS11" s="8"/>
      <c r="BT11" s="6"/>
      <c r="BU11" s="5"/>
      <c r="BV11" s="54">
        <v>37.700000000000003</v>
      </c>
      <c r="BW11" s="55">
        <f>BV11-pIC!L11</f>
        <v>28.680000000000003</v>
      </c>
      <c r="BX11" s="55">
        <f t="shared" si="19"/>
        <v>2.3251968415483987E-9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16.38</v>
      </c>
      <c r="F12" s="8">
        <f t="shared" si="0"/>
        <v>1.1725427103332624E-5</v>
      </c>
      <c r="G12" s="8"/>
      <c r="H12" s="8"/>
      <c r="I12" s="6"/>
      <c r="J12" s="5"/>
      <c r="K12" s="7">
        <v>25.31</v>
      </c>
      <c r="L12" s="8">
        <f t="shared" si="1"/>
        <v>8.93</v>
      </c>
      <c r="M12" s="8">
        <f t="shared" si="2"/>
        <v>2.0502278977013034E-3</v>
      </c>
      <c r="N12" s="8"/>
      <c r="O12" s="8"/>
      <c r="P12" s="6"/>
      <c r="Q12" s="5"/>
      <c r="R12" s="7">
        <v>26.96</v>
      </c>
      <c r="S12" s="8">
        <f t="shared" si="3"/>
        <v>10.580000000000002</v>
      </c>
      <c r="T12" s="8">
        <f t="shared" si="4"/>
        <v>6.532849388604055E-4</v>
      </c>
      <c r="U12" s="8"/>
      <c r="V12" s="8"/>
      <c r="W12" s="6"/>
      <c r="X12" s="5"/>
      <c r="Y12" s="7">
        <v>27.68</v>
      </c>
      <c r="Z12" s="8">
        <f t="shared" si="5"/>
        <v>11.3</v>
      </c>
      <c r="AA12" s="8">
        <f t="shared" si="6"/>
        <v>3.966076154083181E-4</v>
      </c>
      <c r="AB12" s="8"/>
      <c r="AC12" s="8"/>
      <c r="AD12" s="6"/>
      <c r="AE12" s="5"/>
      <c r="AF12" s="7">
        <v>23.85</v>
      </c>
      <c r="AG12" s="8">
        <f t="shared" si="7"/>
        <v>7.4700000000000024</v>
      </c>
      <c r="AH12" s="8">
        <f t="shared" si="8"/>
        <v>5.6403484200097413E-3</v>
      </c>
      <c r="AI12" s="8"/>
      <c r="AJ12" s="8"/>
      <c r="AK12" s="6"/>
      <c r="AL12" s="5"/>
      <c r="AM12" s="7">
        <v>26.37</v>
      </c>
      <c r="AN12" s="8">
        <f t="shared" si="9"/>
        <v>9.990000000000002</v>
      </c>
      <c r="AO12" s="8">
        <f t="shared" si="10"/>
        <v>9.8335502935226302E-4</v>
      </c>
      <c r="AP12" s="8"/>
      <c r="AQ12" s="8"/>
      <c r="AR12" s="6"/>
      <c r="AS12" s="5"/>
      <c r="AT12" s="7">
        <v>22.56</v>
      </c>
      <c r="AU12" s="8">
        <f t="shared" si="11"/>
        <v>6.18</v>
      </c>
      <c r="AV12" s="8">
        <f t="shared" si="12"/>
        <v>1.3792234317041484E-2</v>
      </c>
      <c r="AW12" s="8"/>
      <c r="AX12" s="8"/>
      <c r="AY12" s="6"/>
      <c r="AZ12" s="5"/>
      <c r="BA12" s="7">
        <v>31.6</v>
      </c>
      <c r="BB12" s="8">
        <f t="shared" si="13"/>
        <v>15.220000000000002</v>
      </c>
      <c r="BC12" s="8">
        <f t="shared" si="14"/>
        <v>2.6201337781913824E-5</v>
      </c>
      <c r="BD12" s="8"/>
      <c r="BE12" s="8"/>
      <c r="BF12" s="6"/>
      <c r="BG12" s="5"/>
      <c r="BH12" s="7">
        <v>37.15</v>
      </c>
      <c r="BI12" s="8">
        <f t="shared" si="15"/>
        <v>20.77</v>
      </c>
      <c r="BJ12" s="8">
        <f t="shared" si="16"/>
        <v>5.5925128423303632E-7</v>
      </c>
      <c r="BK12" s="8"/>
      <c r="BL12" s="8"/>
      <c r="BM12" s="6"/>
      <c r="BN12" s="5"/>
      <c r="BO12" s="7">
        <v>26.79</v>
      </c>
      <c r="BP12" s="8">
        <f t="shared" si="17"/>
        <v>10.41</v>
      </c>
      <c r="BQ12" s="8">
        <f t="shared" si="18"/>
        <v>7.3498376338431001E-4</v>
      </c>
      <c r="BR12" s="8"/>
      <c r="BS12" s="8"/>
      <c r="BT12" s="6"/>
      <c r="BU12" s="5"/>
      <c r="BV12" s="54">
        <v>35.53</v>
      </c>
      <c r="BW12" s="55">
        <f>BV12-pIC!L12</f>
        <v>26.6</v>
      </c>
      <c r="BX12" s="55">
        <f t="shared" si="19"/>
        <v>9.8311000374920184E-9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16.559999999999999</v>
      </c>
      <c r="F13" s="8">
        <f t="shared" si="0"/>
        <v>1.0350069636899367E-5</v>
      </c>
      <c r="G13" s="8">
        <f>AVERAGE(F13:F15)</f>
        <v>7.9942293243841249E-6</v>
      </c>
      <c r="H13" s="8">
        <f>STDEV(F13:F15)</f>
        <v>3.3379898166607932E-6</v>
      </c>
      <c r="I13" s="6">
        <f>G25/G13</f>
        <v>1.3301936568544297</v>
      </c>
      <c r="J13" s="5">
        <f>((H13/G13)^2+(H25/G25)^2)^0.5*I13</f>
        <v>0.59701179835581208</v>
      </c>
      <c r="K13" s="7">
        <v>26.23</v>
      </c>
      <c r="L13" s="8">
        <f t="shared" si="1"/>
        <v>9.6700000000000017</v>
      </c>
      <c r="M13" s="8">
        <f t="shared" si="2"/>
        <v>1.2275521235564719E-3</v>
      </c>
      <c r="N13" s="8">
        <f>AVERAGE(M13:M15)</f>
        <v>1.0949700842142827E-3</v>
      </c>
      <c r="O13" s="8">
        <f>STDEV(M14:M15)</f>
        <v>5.0418349638140677E-6</v>
      </c>
      <c r="P13" s="6">
        <f>N25/N13</f>
        <v>2.6915602937145549</v>
      </c>
      <c r="Q13" s="5">
        <f>((O13/N13)^2+(O25/N25)^2)^0.5*P13</f>
        <v>1.3417380329441557</v>
      </c>
      <c r="R13" s="7">
        <v>25.01</v>
      </c>
      <c r="S13" s="8">
        <f t="shared" si="3"/>
        <v>8.4500000000000028</v>
      </c>
      <c r="T13" s="8">
        <f t="shared" si="4"/>
        <v>2.8595423748937936E-3</v>
      </c>
      <c r="U13" s="8">
        <f>AVERAGE(T13:T15)</f>
        <v>3.4803751704816249E-3</v>
      </c>
      <c r="V13" s="8">
        <f>STDEV(T14:T15)</f>
        <v>1.5351283105359032E-3</v>
      </c>
      <c r="W13" s="6">
        <f>U25/U13</f>
        <v>0.64682876033074976</v>
      </c>
      <c r="X13" s="5">
        <f>((V13/U13)^2+(V25/U25)^2)^0.5*W13</f>
        <v>0.30302989225431692</v>
      </c>
      <c r="Y13" s="7">
        <v>27.02</v>
      </c>
      <c r="Z13" s="8">
        <f t="shared" si="5"/>
        <v>10.46</v>
      </c>
      <c r="AA13" s="8">
        <f t="shared" si="6"/>
        <v>7.0994751822280738E-4</v>
      </c>
      <c r="AB13" s="8">
        <f>AVERAGE(AA13:AA15)</f>
        <v>7.9039105995539188E-4</v>
      </c>
      <c r="AC13" s="8">
        <f>STDEV(AA14:AA15)</f>
        <v>5.2888193127340061E-5</v>
      </c>
      <c r="AD13" s="6">
        <f>AB25/AB13</f>
        <v>4.1215120662204203</v>
      </c>
      <c r="AE13" s="5">
        <f>((AC13/AB13)^2+(AC25/AB25)^2)^0.5*AD13</f>
        <v>1.4820836814231633</v>
      </c>
      <c r="AF13" s="7">
        <v>24.02</v>
      </c>
      <c r="AG13" s="8">
        <f t="shared" si="7"/>
        <v>7.4600000000000009</v>
      </c>
      <c r="AH13" s="8">
        <f t="shared" si="8"/>
        <v>5.6795801457824608E-3</v>
      </c>
      <c r="AI13" s="8">
        <f>AVERAGE(AH13:AH15)</f>
        <v>5.8514832515896937E-3</v>
      </c>
      <c r="AJ13" s="8">
        <f>STDEV(AH14:AH15)</f>
        <v>1.3557815870733651E-3</v>
      </c>
      <c r="AK13" s="6">
        <f>AI25/AI13</f>
        <v>8.1228757646739975</v>
      </c>
      <c r="AL13" s="5">
        <f>((AJ13/AI13)^2+(AJ25/AI25)^2)^0.5*AK13</f>
        <v>1.88248152470213</v>
      </c>
      <c r="AM13" s="7">
        <v>26.51</v>
      </c>
      <c r="AN13" s="8">
        <f t="shared" si="9"/>
        <v>9.9500000000000028</v>
      </c>
      <c r="AO13" s="8">
        <f t="shared" si="10"/>
        <v>1.011000902188844E-3</v>
      </c>
      <c r="AP13" s="8">
        <f>AVERAGE(AO13:AO15)</f>
        <v>9.4788004643586298E-4</v>
      </c>
      <c r="AQ13" s="8">
        <f>STDEV(AO14:AO15)</f>
        <v>1.7409589473341397E-4</v>
      </c>
      <c r="AR13" s="6">
        <f>AP25/AP13</f>
        <v>2.9687457540398601</v>
      </c>
      <c r="AS13" s="5">
        <f>((AQ13/AP13)^2+(AQ25/AP25)^2)^0.5*AR13</f>
        <v>0.94140722995870296</v>
      </c>
      <c r="AT13" s="7">
        <v>23.76</v>
      </c>
      <c r="AU13" s="8">
        <f t="shared" si="11"/>
        <v>7.2000000000000028</v>
      </c>
      <c r="AV13" s="8">
        <f t="shared" si="12"/>
        <v>6.8011762757509602E-3</v>
      </c>
      <c r="AW13" s="8">
        <f>AVERAGE(AV13:AV15)</f>
        <v>7.6153513271008085E-3</v>
      </c>
      <c r="AX13" s="8">
        <f>STDEV(AV14:AV15)</f>
        <v>1.7935646594349935E-3</v>
      </c>
      <c r="AY13" s="6">
        <f>AW25/AW13</f>
        <v>32.277664244821146</v>
      </c>
      <c r="AZ13" s="5">
        <f>((AX13/AW13)^2+(AX25/AW25)^2)^0.5*AY13</f>
        <v>15.875774930212057</v>
      </c>
      <c r="BA13" s="7">
        <v>31.97</v>
      </c>
      <c r="BB13" s="8">
        <f t="shared" si="13"/>
        <v>15.41</v>
      </c>
      <c r="BC13" s="8">
        <f t="shared" si="14"/>
        <v>2.2968242605759718E-5</v>
      </c>
      <c r="BD13" s="8">
        <f>AVERAGE(BC13:BC15)</f>
        <v>1.9422463499734288E-5</v>
      </c>
      <c r="BE13" s="8">
        <f>STDEV(BC14:BC15)</f>
        <v>2.92765582989731E-6</v>
      </c>
      <c r="BF13" s="6">
        <f>BD25/BD13</f>
        <v>1.3846927372025253</v>
      </c>
      <c r="BG13" s="5">
        <f>((BE13/BD13)^2+(BE25/BD25)^2)^0.5*BF13</f>
        <v>0.5984443650158503</v>
      </c>
      <c r="BH13" s="7">
        <v>38.57</v>
      </c>
      <c r="BI13" s="8">
        <f t="shared" si="15"/>
        <v>22.01</v>
      </c>
      <c r="BJ13" s="8">
        <f t="shared" si="16"/>
        <v>2.367717016785227E-7</v>
      </c>
      <c r="BK13" s="8">
        <f>AVERAGE(BJ13:BJ15)</f>
        <v>2.2140307859779666E-7</v>
      </c>
      <c r="BL13" s="8">
        <f>STDEV(BJ14:BJ15)</f>
        <v>1.6742807646653643E-8</v>
      </c>
      <c r="BM13" s="6">
        <f>BK25/BK13</f>
        <v>1.5183328487604755</v>
      </c>
      <c r="BN13" s="5">
        <f>((BL13/BK13)^2+(BL25/BK25)^2)^0.5*BM13</f>
        <v>0.50077375736817153</v>
      </c>
      <c r="BO13" s="7">
        <v>26.17</v>
      </c>
      <c r="BP13" s="8">
        <f t="shared" si="17"/>
        <v>9.610000000000003</v>
      </c>
      <c r="BQ13" s="8">
        <f t="shared" si="18"/>
        <v>1.2796810584554303E-3</v>
      </c>
      <c r="BR13" s="8">
        <f>AVERAGE(BQ13:BQ15)</f>
        <v>1.2589201498349753E-3</v>
      </c>
      <c r="BS13" s="8">
        <f>STDEV(BQ14:BQ15)</f>
        <v>4.3167808233555971E-4</v>
      </c>
      <c r="BT13" s="6">
        <f>BR25/BR13</f>
        <v>1.6594987477370462</v>
      </c>
      <c r="BU13" s="5">
        <f>((BS13/BR13)^2+(BS25/BR25)^2)^0.5*BT13</f>
        <v>0.60317138206509135</v>
      </c>
      <c r="BV13" s="54">
        <v>36.71</v>
      </c>
      <c r="BW13" s="55">
        <f>BV13-pIC!L13</f>
        <v>27.04</v>
      </c>
      <c r="BX13" s="55">
        <f t="shared" si="19"/>
        <v>7.246844078691955E-9</v>
      </c>
      <c r="BY13" s="8">
        <f>AVERAGE(BX13:BX15)</f>
        <v>5.3700491504526781E-9</v>
      </c>
      <c r="BZ13" s="8">
        <f>STDEV(BX14:BX15)</f>
        <v>2.4106395414015896E-9</v>
      </c>
      <c r="CA13" s="6">
        <f>BY25/BY13</f>
        <v>22.276482418485401</v>
      </c>
      <c r="CB13" s="5">
        <f>((BZ13/BY13)^2+(BZ25/BY25)^2)^0.5*CA13</f>
        <v>14.29074988021706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16.690000000000001</v>
      </c>
      <c r="F14" s="8">
        <f t="shared" si="0"/>
        <v>9.4582191462630089E-6</v>
      </c>
      <c r="G14" s="8"/>
      <c r="H14" s="8"/>
      <c r="I14" s="6"/>
      <c r="J14" s="5"/>
      <c r="K14" s="7">
        <v>26.61</v>
      </c>
      <c r="L14" s="8">
        <f t="shared" si="1"/>
        <v>9.9199999999999982</v>
      </c>
      <c r="M14" s="8">
        <f t="shared" si="2"/>
        <v>1.0322441802357244E-3</v>
      </c>
      <c r="N14" s="8"/>
      <c r="O14" s="8"/>
      <c r="P14" s="6"/>
      <c r="Q14" s="5"/>
      <c r="R14" s="7">
        <v>24.37</v>
      </c>
      <c r="S14" s="8">
        <f t="shared" si="3"/>
        <v>7.68</v>
      </c>
      <c r="T14" s="8">
        <f t="shared" si="4"/>
        <v>4.8762912066469257E-3</v>
      </c>
      <c r="U14" s="8"/>
      <c r="V14" s="8"/>
      <c r="W14" s="6"/>
      <c r="X14" s="5"/>
      <c r="Y14" s="7">
        <v>26.99</v>
      </c>
      <c r="Z14" s="8">
        <f t="shared" si="5"/>
        <v>10.299999999999997</v>
      </c>
      <c r="AA14" s="8">
        <f t="shared" si="6"/>
        <v>7.9321523081663837E-4</v>
      </c>
      <c r="AB14" s="8"/>
      <c r="AC14" s="8"/>
      <c r="AD14" s="6"/>
      <c r="AE14" s="5"/>
      <c r="AF14" s="7">
        <v>24.34</v>
      </c>
      <c r="AG14" s="8">
        <f t="shared" si="7"/>
        <v>7.6499999999999986</v>
      </c>
      <c r="AH14" s="8">
        <f t="shared" si="8"/>
        <v>4.978752450465875E-3</v>
      </c>
      <c r="AI14" s="8"/>
      <c r="AJ14" s="8"/>
      <c r="AK14" s="6"/>
      <c r="AL14" s="5"/>
      <c r="AM14" s="7">
        <v>26.6</v>
      </c>
      <c r="AN14" s="8">
        <f t="shared" si="9"/>
        <v>9.91</v>
      </c>
      <c r="AO14" s="8">
        <f t="shared" si="10"/>
        <v>1.039424006302109E-3</v>
      </c>
      <c r="AP14" s="8"/>
      <c r="AQ14" s="8"/>
      <c r="AR14" s="6"/>
      <c r="AS14" s="5"/>
      <c r="AT14" s="7">
        <v>23.9</v>
      </c>
      <c r="AU14" s="8">
        <f t="shared" si="11"/>
        <v>7.2099999999999973</v>
      </c>
      <c r="AV14" s="8">
        <f t="shared" si="12"/>
        <v>6.754197119592709E-3</v>
      </c>
      <c r="AW14" s="8"/>
      <c r="AX14" s="8"/>
      <c r="AY14" s="6"/>
      <c r="AZ14" s="5"/>
      <c r="BA14" s="7">
        <v>32.659999999999997</v>
      </c>
      <c r="BB14" s="8">
        <f t="shared" si="13"/>
        <v>15.969999999999995</v>
      </c>
      <c r="BC14" s="8">
        <f t="shared" si="14"/>
        <v>1.5579408656420855E-5</v>
      </c>
      <c r="BD14" s="8"/>
      <c r="BE14" s="8"/>
      <c r="BF14" s="6"/>
      <c r="BG14" s="5"/>
      <c r="BH14" s="7">
        <v>38.770000000000003</v>
      </c>
      <c r="BI14" s="8">
        <f t="shared" si="15"/>
        <v>22.080000000000002</v>
      </c>
      <c r="BJ14" s="8">
        <f t="shared" si="16"/>
        <v>2.2555771988048445E-7</v>
      </c>
      <c r="BK14" s="8"/>
      <c r="BL14" s="8"/>
      <c r="BM14" s="6"/>
      <c r="BN14" s="5"/>
      <c r="BO14" s="7">
        <v>26.02</v>
      </c>
      <c r="BP14" s="8">
        <f t="shared" si="17"/>
        <v>9.3299999999999983</v>
      </c>
      <c r="BQ14" s="8">
        <f t="shared" si="18"/>
        <v>1.5537821948338271E-3</v>
      </c>
      <c r="BR14" s="8"/>
      <c r="BS14" s="8"/>
      <c r="BT14" s="6"/>
      <c r="BU14" s="5"/>
      <c r="BV14" s="54">
        <v>37.200000000000003</v>
      </c>
      <c r="BW14" s="55">
        <f>BV14-pIC!L14</f>
        <v>27.280000000000005</v>
      </c>
      <c r="BX14" s="55">
        <f t="shared" si="19"/>
        <v>6.1362312530545319E-9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17.87</v>
      </c>
      <c r="F15" s="8">
        <f t="shared" si="0"/>
        <v>4.1743991899900008E-6</v>
      </c>
      <c r="G15" s="8"/>
      <c r="H15" s="8"/>
      <c r="I15" s="6"/>
      <c r="J15" s="5"/>
      <c r="K15" s="7">
        <v>27.8</v>
      </c>
      <c r="L15" s="8">
        <f t="shared" si="1"/>
        <v>9.93</v>
      </c>
      <c r="M15" s="8">
        <f t="shared" si="2"/>
        <v>1.0251139488506517E-3</v>
      </c>
      <c r="N15" s="8"/>
      <c r="O15" s="8"/>
      <c r="P15" s="6"/>
      <c r="Q15" s="5"/>
      <c r="R15" s="7">
        <v>26.4</v>
      </c>
      <c r="S15" s="8">
        <f t="shared" si="3"/>
        <v>8.5299999999999976</v>
      </c>
      <c r="T15" s="8">
        <f t="shared" si="4"/>
        <v>2.7052919299041553E-3</v>
      </c>
      <c r="U15" s="8"/>
      <c r="V15" s="8"/>
      <c r="W15" s="6"/>
      <c r="X15" s="5"/>
      <c r="Y15" s="7">
        <v>28.04</v>
      </c>
      <c r="Z15" s="8">
        <f t="shared" si="5"/>
        <v>10.169999999999998</v>
      </c>
      <c r="AA15" s="8">
        <f t="shared" si="6"/>
        <v>8.680104308267302E-4</v>
      </c>
      <c r="AB15" s="8"/>
      <c r="AC15" s="8"/>
      <c r="AD15" s="6"/>
      <c r="AE15" s="5"/>
      <c r="AF15" s="7">
        <v>25.05</v>
      </c>
      <c r="AG15" s="8">
        <f t="shared" si="7"/>
        <v>7.18</v>
      </c>
      <c r="AH15" s="8">
        <f t="shared" si="8"/>
        <v>6.8961171585207471E-3</v>
      </c>
      <c r="AI15" s="8"/>
      <c r="AJ15" s="8"/>
      <c r="AK15" s="6"/>
      <c r="AL15" s="5"/>
      <c r="AM15" s="7">
        <v>28.17</v>
      </c>
      <c r="AN15" s="8">
        <f t="shared" si="9"/>
        <v>10.3</v>
      </c>
      <c r="AO15" s="8">
        <f t="shared" si="10"/>
        <v>7.932152308166362E-4</v>
      </c>
      <c r="AP15" s="8"/>
      <c r="AQ15" s="8"/>
      <c r="AR15" s="6"/>
      <c r="AS15" s="5"/>
      <c r="AT15" s="7">
        <v>24.62</v>
      </c>
      <c r="AU15" s="8">
        <f t="shared" si="11"/>
        <v>6.75</v>
      </c>
      <c r="AV15" s="8">
        <f t="shared" si="12"/>
        <v>9.290680585958758E-3</v>
      </c>
      <c r="AW15" s="8"/>
      <c r="AX15" s="8"/>
      <c r="AY15" s="6"/>
      <c r="AZ15" s="5"/>
      <c r="BA15" s="7">
        <v>33.5</v>
      </c>
      <c r="BB15" s="8">
        <f t="shared" si="13"/>
        <v>15.629999999999999</v>
      </c>
      <c r="BC15" s="8">
        <f t="shared" si="14"/>
        <v>1.9719739237022289E-5</v>
      </c>
      <c r="BD15" s="8"/>
      <c r="BE15" s="8"/>
      <c r="BF15" s="6"/>
      <c r="BG15" s="5"/>
      <c r="BH15" s="7">
        <v>40.11</v>
      </c>
      <c r="BI15" s="8">
        <f t="shared" si="15"/>
        <v>22.24</v>
      </c>
      <c r="BJ15" s="8">
        <f t="shared" si="16"/>
        <v>2.018798142343829E-7</v>
      </c>
      <c r="BK15" s="8"/>
      <c r="BL15" s="8"/>
      <c r="BM15" s="6"/>
      <c r="BN15" s="5"/>
      <c r="BO15" s="7">
        <v>27.92</v>
      </c>
      <c r="BP15" s="8">
        <f t="shared" si="17"/>
        <v>10.050000000000001</v>
      </c>
      <c r="BQ15" s="8">
        <f t="shared" si="18"/>
        <v>9.4329719621566899E-4</v>
      </c>
      <c r="BR15" s="8"/>
      <c r="BS15" s="8"/>
      <c r="BT15" s="6"/>
      <c r="BU15" s="5"/>
      <c r="BV15" s="54">
        <v>38.380000000000003</v>
      </c>
      <c r="BW15" s="55">
        <f>BV15-pIC!L15</f>
        <v>28.450000000000003</v>
      </c>
      <c r="BX15" s="55">
        <f t="shared" si="19"/>
        <v>2.7270721196115458E-9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67" t="s">
        <v>34</v>
      </c>
      <c r="F16" s="8" t="s">
        <v>34</v>
      </c>
      <c r="G16" s="8">
        <f>AVERAGE(F18)</f>
        <v>3.2525439902036931E-6</v>
      </c>
      <c r="H16" s="8">
        <v>0</v>
      </c>
      <c r="I16" s="6">
        <f>G28/G16</f>
        <v>2.3748361702076979</v>
      </c>
      <c r="J16" s="5">
        <f>((H16/G16)^2+(H28/G28)^2)^0.5*I16</f>
        <v>0.62516414995503666</v>
      </c>
      <c r="K16" s="67" t="s">
        <v>34</v>
      </c>
      <c r="L16" s="8" t="s">
        <v>34</v>
      </c>
      <c r="M16" s="8" t="e">
        <f t="shared" si="2"/>
        <v>#VALUE!</v>
      </c>
      <c r="N16" s="8">
        <f>AVERAGE(M18)</f>
        <v>1.3715281989628901E-3</v>
      </c>
      <c r="O16" s="8">
        <v>0</v>
      </c>
      <c r="P16" s="6">
        <f>N28/N16</f>
        <v>2.0601193447025192</v>
      </c>
      <c r="Q16" s="5">
        <f>((O16/N16)^2+(O28/N28)^2)^0.5*P16</f>
        <v>0.1565518087745002</v>
      </c>
      <c r="R16" s="67" t="s">
        <v>34</v>
      </c>
      <c r="S16" s="8" t="s">
        <v>34</v>
      </c>
      <c r="T16" s="8" t="e">
        <f t="shared" si="4"/>
        <v>#VALUE!</v>
      </c>
      <c r="U16" s="8">
        <f>AVERAGE(T18)</f>
        <v>1.137435143035601E-3</v>
      </c>
      <c r="V16" s="8">
        <v>0</v>
      </c>
      <c r="W16" s="6">
        <f>U28/U16</f>
        <v>1.0242236843697654</v>
      </c>
      <c r="X16" s="5">
        <f>((V16/U16)^2+(V28/U28)^2)^0.5*W16</f>
        <v>5.0610169994348628E-2</v>
      </c>
      <c r="Y16" s="67" t="s">
        <v>34</v>
      </c>
      <c r="Z16" s="8" t="s">
        <v>34</v>
      </c>
      <c r="AA16" s="8" t="e">
        <f t="shared" si="6"/>
        <v>#VALUE!</v>
      </c>
      <c r="AB16" s="8">
        <f>AVERAGE(AA18)</f>
        <v>9.5646513436223259E-4</v>
      </c>
      <c r="AC16" s="8">
        <v>0</v>
      </c>
      <c r="AD16" s="6">
        <f>AB28/AB16</f>
        <v>2.423588620908804</v>
      </c>
      <c r="AE16" s="5">
        <f>((AC16/AB16)^2+(AC28/AB28)^2)^0.5*AD16</f>
        <v>0.35078355345360968</v>
      </c>
      <c r="AF16" s="67" t="s">
        <v>34</v>
      </c>
      <c r="AG16" s="8" t="s">
        <v>34</v>
      </c>
      <c r="AH16" s="8" t="e">
        <f t="shared" si="8"/>
        <v>#VALUE!</v>
      </c>
      <c r="AI16" s="8">
        <f>AVERAGE(AH18)</f>
        <v>1.0746420454216759E-2</v>
      </c>
      <c r="AJ16" s="8">
        <v>0</v>
      </c>
      <c r="AK16" s="6">
        <f>AI28/AI16</f>
        <v>11.048755174662993</v>
      </c>
      <c r="AL16" s="5">
        <f>((AJ16/AI16)^2+(AJ28/AI28)^2)^0.5*AK16</f>
        <v>1.2362554491830113</v>
      </c>
      <c r="AM16" s="67" t="s">
        <v>34</v>
      </c>
      <c r="AN16" s="8" t="s">
        <v>34</v>
      </c>
      <c r="AO16" s="8" t="e">
        <f t="shared" si="10"/>
        <v>#VALUE!</v>
      </c>
      <c r="AP16" s="8">
        <f>AVERAGE(AO18)</f>
        <v>8.8012740489339005E-4</v>
      </c>
      <c r="AQ16" s="8">
        <v>0</v>
      </c>
      <c r="AR16" s="6">
        <f>AP28/AP16</f>
        <v>2.842451806454958</v>
      </c>
      <c r="AS16" s="5">
        <f>((AQ16/AP16)^2+(AQ28/AP28)^2)^0.5*AR16</f>
        <v>8.867890492709582E-2</v>
      </c>
      <c r="AT16" s="67" t="s">
        <v>34</v>
      </c>
      <c r="AU16" s="8" t="s">
        <v>34</v>
      </c>
      <c r="AV16" s="8" t="e">
        <f t="shared" si="12"/>
        <v>#VALUE!</v>
      </c>
      <c r="AW16" s="8">
        <f>AVERAGE(AV18)</f>
        <v>1.8198962288569608E-2</v>
      </c>
      <c r="AX16" s="8">
        <v>0</v>
      </c>
      <c r="AY16" s="6">
        <f>AW28/AW16</f>
        <v>25.794331000274074</v>
      </c>
      <c r="AZ16" s="5">
        <f>((AX16/AW16)^2+(AX28/AW28)^2)^0.5*AY16</f>
        <v>2.8423870608736448</v>
      </c>
      <c r="BA16" s="67" t="s">
        <v>34</v>
      </c>
      <c r="BB16" s="8" t="s">
        <v>34</v>
      </c>
      <c r="BC16" s="8" t="e">
        <f t="shared" si="14"/>
        <v>#VALUE!</v>
      </c>
      <c r="BD16" s="8">
        <f>AVERAGE(BC18)</f>
        <v>4.8555693588557036E-5</v>
      </c>
      <c r="BE16" s="8">
        <v>0</v>
      </c>
      <c r="BF16" s="6">
        <f>BD28/BD16</f>
        <v>0.8781570766116118</v>
      </c>
      <c r="BG16" s="5">
        <f>((BE16/BD16)^2+(BE28/BD28)^2)^0.5*BF16</f>
        <v>6.476518698777621E-2</v>
      </c>
      <c r="BH16" s="67" t="s">
        <v>34</v>
      </c>
      <c r="BI16" s="8" t="s">
        <v>34</v>
      </c>
      <c r="BJ16" s="8" t="e">
        <f t="shared" si="16"/>
        <v>#VALUE!</v>
      </c>
      <c r="BK16" s="8">
        <f>AVERAGE(BJ18)</f>
        <v>3.6896824682769528E-7</v>
      </c>
      <c r="BL16" s="8">
        <v>0</v>
      </c>
      <c r="BM16" s="6">
        <f>BK28/BK16</f>
        <v>1.6678216901420162</v>
      </c>
      <c r="BN16" s="5">
        <f>((BL16/BK16)^2+(BL28/BK28)^2)^0.5*BM16</f>
        <v>0.72657996995343455</v>
      </c>
      <c r="BO16" s="67" t="s">
        <v>34</v>
      </c>
      <c r="BP16" s="8" t="s">
        <v>34</v>
      </c>
      <c r="BQ16" s="8" t="e">
        <f t="shared" si="18"/>
        <v>#VALUE!</v>
      </c>
      <c r="BR16" s="8">
        <f>AVERAGE(BQ18)</f>
        <v>1.091100720773653E-3</v>
      </c>
      <c r="BS16" s="8">
        <v>0</v>
      </c>
      <c r="BT16" s="6">
        <f>BR28/BR16</f>
        <v>2.1759315714015841</v>
      </c>
      <c r="BU16" s="5">
        <f>((BS16/BR16)^2+(BS28/BR28)^2)^0.5*BT16</f>
        <v>0.99348194248403077</v>
      </c>
      <c r="BV16" s="88" t="s">
        <v>34</v>
      </c>
      <c r="BW16" s="55" t="e">
        <f>BV16-pIC!L16</f>
        <v>#VALUE!</v>
      </c>
      <c r="BX16" s="55" t="e">
        <f t="shared" si="19"/>
        <v>#VALUE!</v>
      </c>
      <c r="BY16" s="8">
        <f>AVERAGE(BX18)</f>
        <v>2.0102192396380539E-9</v>
      </c>
      <c r="BZ16" s="8">
        <v>0</v>
      </c>
      <c r="CA16" s="6">
        <f>BY28/BY16</f>
        <v>52.900761971518342</v>
      </c>
      <c r="CB16" s="5">
        <f>((BZ16/BY16)^2+(BZ28/BY28)^2)^0.5*CA16</f>
        <v>1.2962803201820368</v>
      </c>
    </row>
    <row r="17" spans="2:80" x14ac:dyDescent="0.25">
      <c r="B17" s="7">
        <v>77</v>
      </c>
      <c r="C17" s="8" t="s">
        <v>16</v>
      </c>
      <c r="D17" s="4" t="s">
        <v>12</v>
      </c>
      <c r="E17" s="56" t="s">
        <v>34</v>
      </c>
      <c r="F17" s="8" t="s">
        <v>34</v>
      </c>
      <c r="G17" s="8"/>
      <c r="H17" s="8"/>
      <c r="I17" s="8"/>
      <c r="J17" s="4"/>
      <c r="K17" s="56" t="s">
        <v>34</v>
      </c>
      <c r="L17" s="8" t="s">
        <v>34</v>
      </c>
      <c r="M17" s="8" t="e">
        <f t="shared" si="2"/>
        <v>#VALUE!</v>
      </c>
      <c r="N17" s="8"/>
      <c r="O17" s="8"/>
      <c r="P17" s="8"/>
      <c r="Q17" s="4"/>
      <c r="R17" s="56" t="s">
        <v>34</v>
      </c>
      <c r="S17" s="8" t="s">
        <v>34</v>
      </c>
      <c r="T17" s="8" t="e">
        <f t="shared" si="4"/>
        <v>#VALUE!</v>
      </c>
      <c r="U17" s="8"/>
      <c r="V17" s="8"/>
      <c r="W17" s="8"/>
      <c r="X17" s="4"/>
      <c r="Y17" s="56" t="s">
        <v>34</v>
      </c>
      <c r="Z17" s="8" t="s">
        <v>34</v>
      </c>
      <c r="AA17" s="8" t="e">
        <f t="shared" si="6"/>
        <v>#VALUE!</v>
      </c>
      <c r="AB17" s="8"/>
      <c r="AC17" s="8"/>
      <c r="AD17" s="8"/>
      <c r="AE17" s="4"/>
      <c r="AF17" s="56" t="s">
        <v>34</v>
      </c>
      <c r="AG17" s="8" t="s">
        <v>34</v>
      </c>
      <c r="AH17" s="8" t="e">
        <f t="shared" si="8"/>
        <v>#VALUE!</v>
      </c>
      <c r="AI17" s="8"/>
      <c r="AJ17" s="8"/>
      <c r="AK17" s="8"/>
      <c r="AL17" s="4"/>
      <c r="AM17" s="56" t="s">
        <v>34</v>
      </c>
      <c r="AN17" s="8" t="s">
        <v>34</v>
      </c>
      <c r="AO17" s="8" t="e">
        <f t="shared" si="10"/>
        <v>#VALUE!</v>
      </c>
      <c r="AP17" s="8"/>
      <c r="AQ17" s="8"/>
      <c r="AR17" s="8"/>
      <c r="AS17" s="4"/>
      <c r="AT17" s="56" t="s">
        <v>34</v>
      </c>
      <c r="AU17" s="8" t="s">
        <v>34</v>
      </c>
      <c r="AV17" s="8" t="e">
        <f t="shared" si="12"/>
        <v>#VALUE!</v>
      </c>
      <c r="AW17" s="8"/>
      <c r="AX17" s="8"/>
      <c r="AY17" s="8"/>
      <c r="AZ17" s="4"/>
      <c r="BA17" s="56" t="s">
        <v>34</v>
      </c>
      <c r="BB17" s="8" t="s">
        <v>34</v>
      </c>
      <c r="BC17" s="8" t="e">
        <f t="shared" si="14"/>
        <v>#VALUE!</v>
      </c>
      <c r="BD17" s="8"/>
      <c r="BE17" s="8"/>
      <c r="BF17" s="8"/>
      <c r="BG17" s="4"/>
      <c r="BH17" s="56" t="s">
        <v>34</v>
      </c>
      <c r="BI17" s="8" t="s">
        <v>34</v>
      </c>
      <c r="BJ17" s="8" t="e">
        <f t="shared" si="16"/>
        <v>#VALUE!</v>
      </c>
      <c r="BK17" s="8"/>
      <c r="BL17" s="8"/>
      <c r="BM17" s="8"/>
      <c r="BN17" s="4"/>
      <c r="BO17" s="56" t="s">
        <v>34</v>
      </c>
      <c r="BP17" s="8" t="s">
        <v>34</v>
      </c>
      <c r="BQ17" s="8" t="e">
        <f t="shared" si="18"/>
        <v>#VALUE!</v>
      </c>
      <c r="BR17" s="8"/>
      <c r="BS17" s="8"/>
      <c r="BT17" s="8"/>
      <c r="BU17" s="4"/>
      <c r="BV17" s="88" t="s">
        <v>34</v>
      </c>
      <c r="BW17" s="55" t="e">
        <f>BV17-pIC!L17</f>
        <v>#VALUE!</v>
      </c>
      <c r="BX17" s="55" t="e">
        <f t="shared" si="19"/>
        <v>#VALUE!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18.23</v>
      </c>
      <c r="F18" s="8">
        <f>2^-E18</f>
        <v>3.2525439902036931E-6</v>
      </c>
      <c r="G18" s="8"/>
      <c r="H18" s="8"/>
      <c r="I18" s="8"/>
      <c r="J18" s="4"/>
      <c r="K18" s="7">
        <v>27.74</v>
      </c>
      <c r="L18" s="10">
        <f>K18-E18</f>
        <v>9.509999999999998</v>
      </c>
      <c r="M18" s="8">
        <f t="shared" si="2"/>
        <v>1.3715281989628901E-3</v>
      </c>
      <c r="N18" s="8"/>
      <c r="O18" s="8"/>
      <c r="P18" s="8"/>
      <c r="Q18" s="4"/>
      <c r="R18" s="7">
        <v>28.01</v>
      </c>
      <c r="S18" s="8">
        <f t="shared" si="3"/>
        <v>9.7800000000000011</v>
      </c>
      <c r="T18" s="8">
        <f t="shared" si="4"/>
        <v>1.137435143035601E-3</v>
      </c>
      <c r="U18" s="8"/>
      <c r="V18" s="8"/>
      <c r="W18" s="8"/>
      <c r="X18" s="4"/>
      <c r="Y18" s="7">
        <v>28.26</v>
      </c>
      <c r="Z18" s="8">
        <f t="shared" si="5"/>
        <v>10.030000000000001</v>
      </c>
      <c r="AA18" s="8">
        <f t="shared" si="6"/>
        <v>9.5646513436223259E-4</v>
      </c>
      <c r="AB18" s="8"/>
      <c r="AC18" s="8"/>
      <c r="AD18" s="8"/>
      <c r="AE18" s="4"/>
      <c r="AF18" s="7">
        <v>24.77</v>
      </c>
      <c r="AG18" s="8">
        <f t="shared" si="7"/>
        <v>6.5399999999999991</v>
      </c>
      <c r="AH18" s="8">
        <f t="shared" si="8"/>
        <v>1.0746420454216759E-2</v>
      </c>
      <c r="AI18" s="8"/>
      <c r="AJ18" s="8"/>
      <c r="AK18" s="8"/>
      <c r="AL18" s="4"/>
      <c r="AM18" s="7">
        <v>28.38</v>
      </c>
      <c r="AN18" s="8">
        <f t="shared" si="9"/>
        <v>10.149999999999999</v>
      </c>
      <c r="AO18" s="8">
        <f t="shared" si="10"/>
        <v>8.8012740489339005E-4</v>
      </c>
      <c r="AP18" s="8"/>
      <c r="AQ18" s="8"/>
      <c r="AR18" s="8"/>
      <c r="AS18" s="4"/>
      <c r="AT18" s="7">
        <v>24.01</v>
      </c>
      <c r="AU18" s="8">
        <f t="shared" si="11"/>
        <v>5.7800000000000011</v>
      </c>
      <c r="AV18" s="8">
        <f t="shared" si="12"/>
        <v>1.8198962288569608E-2</v>
      </c>
      <c r="AW18" s="8"/>
      <c r="AX18" s="8"/>
      <c r="AY18" s="8"/>
      <c r="AZ18" s="4"/>
      <c r="BA18" s="7">
        <v>32.56</v>
      </c>
      <c r="BB18" s="8">
        <f t="shared" si="13"/>
        <v>14.330000000000002</v>
      </c>
      <c r="BC18" s="8">
        <f t="shared" si="14"/>
        <v>4.8555693588557036E-5</v>
      </c>
      <c r="BD18" s="8"/>
      <c r="BE18" s="8"/>
      <c r="BF18" s="8"/>
      <c r="BG18" s="4"/>
      <c r="BH18" s="7">
        <v>39.6</v>
      </c>
      <c r="BI18" s="8">
        <f t="shared" si="15"/>
        <v>21.37</v>
      </c>
      <c r="BJ18" s="8">
        <f t="shared" si="16"/>
        <v>3.6896824682769528E-7</v>
      </c>
      <c r="BK18" s="8"/>
      <c r="BL18" s="8"/>
      <c r="BM18" s="8"/>
      <c r="BN18" s="4"/>
      <c r="BO18" s="7">
        <v>28.07</v>
      </c>
      <c r="BP18" s="8">
        <f t="shared" si="17"/>
        <v>9.84</v>
      </c>
      <c r="BQ18" s="8">
        <f t="shared" si="18"/>
        <v>1.091100720773653E-3</v>
      </c>
      <c r="BR18" s="8"/>
      <c r="BS18" s="8"/>
      <c r="BT18" s="8"/>
      <c r="BU18" s="4"/>
      <c r="BV18" s="64">
        <v>38.4</v>
      </c>
      <c r="BW18" s="66">
        <f>BV18-pIC!L18</f>
        <v>28.89</v>
      </c>
      <c r="BX18" s="66">
        <f t="shared" si="19"/>
        <v>2.0102192396380539E-9</v>
      </c>
      <c r="BY18" s="8"/>
      <c r="BZ18" s="8"/>
      <c r="CA18" s="8"/>
      <c r="CB18" s="4"/>
    </row>
    <row r="19" spans="2:80" x14ac:dyDescent="0.25">
      <c r="B19" s="11">
        <v>16</v>
      </c>
      <c r="C19" s="12" t="s">
        <v>13</v>
      </c>
      <c r="D19" s="13" t="s">
        <v>25</v>
      </c>
      <c r="E19" s="11">
        <v>16.489999999999998</v>
      </c>
      <c r="F19" s="12">
        <f t="shared" ref="F19:F30" si="20">2^-E19</f>
        <v>1.0864640774513798E-5</v>
      </c>
      <c r="G19" s="12">
        <f>AVERAGE(F19:F21)</f>
        <v>1.07362105653016E-5</v>
      </c>
      <c r="H19" s="12">
        <f>STDEV(F19:F21)</f>
        <v>8.1970672958221288E-7</v>
      </c>
      <c r="I19" s="12"/>
      <c r="J19" s="13"/>
      <c r="K19" s="11">
        <v>25.4</v>
      </c>
      <c r="L19" s="12">
        <f t="shared" ref="L19:L36" si="21">K19-E19</f>
        <v>8.91</v>
      </c>
      <c r="M19" s="12">
        <f t="shared" ref="M19:M36" si="22">2^-L19</f>
        <v>2.0788480126042183E-3</v>
      </c>
      <c r="N19" s="12">
        <f>AVERAGE(M19:M21)</f>
        <v>1.9314594777632707E-3</v>
      </c>
      <c r="O19" s="12">
        <f>STDEV(M19:M21)</f>
        <v>2.3094246291485465E-4</v>
      </c>
      <c r="P19" s="12"/>
      <c r="Q19" s="13"/>
      <c r="R19" s="11">
        <v>24.25</v>
      </c>
      <c r="S19" s="12">
        <f t="shared" ref="S19:S36" si="23">R19-E19</f>
        <v>7.7600000000000016</v>
      </c>
      <c r="T19" s="12">
        <f t="shared" ref="T19:T36" si="24">2^-S19</f>
        <v>4.613252583709101E-3</v>
      </c>
      <c r="U19" s="12">
        <f>AVERAGE(T19:T21)</f>
        <v>5.1536925878928859E-3</v>
      </c>
      <c r="V19" s="12">
        <f>STDEV(T19:T21)</f>
        <v>1.3228611631343728E-3</v>
      </c>
      <c r="W19" s="12"/>
      <c r="X19" s="13"/>
      <c r="Y19" s="11">
        <v>25.24</v>
      </c>
      <c r="Z19" s="12">
        <f t="shared" ref="Z19:Z36" si="25">Y19-E19</f>
        <v>8.75</v>
      </c>
      <c r="AA19" s="12">
        <f t="shared" ref="AA19:AA36" si="26">2^-Z19</f>
        <v>2.3226701464896908E-3</v>
      </c>
      <c r="AB19" s="12">
        <f>AVERAGE(AA19:AA21)</f>
        <v>2.4938831120462491E-3</v>
      </c>
      <c r="AC19" s="12">
        <f>STDEV(AA19:AA21)</f>
        <v>5.9037782139371314E-4</v>
      </c>
      <c r="AD19" s="12"/>
      <c r="AE19" s="13"/>
      <c r="AF19" s="11">
        <v>22.55</v>
      </c>
      <c r="AG19" s="12">
        <f t="shared" ref="AG19:AG36" si="27">AF19-E19</f>
        <v>6.0600000000000023</v>
      </c>
      <c r="AH19" s="12">
        <f t="shared" ref="AH19:AH36" si="28">2^-AG19</f>
        <v>1.4988501864457236E-2</v>
      </c>
      <c r="AI19" s="12">
        <f>AVERAGE(AH19:AH21)</f>
        <v>1.3411943016416612E-2</v>
      </c>
      <c r="AJ19" s="12">
        <f>STDEV(AH19:AH21)</f>
        <v>1.8609465196009355E-3</v>
      </c>
      <c r="AK19" s="12"/>
      <c r="AL19" s="13"/>
      <c r="AM19" s="11">
        <v>26.53</v>
      </c>
      <c r="AN19" s="12">
        <f t="shared" ref="AN19:AN36" si="29">AM19-E19</f>
        <v>10.040000000000003</v>
      </c>
      <c r="AO19" s="12">
        <f t="shared" ref="AO19:AO36" si="30">2^-AN19</f>
        <v>9.4985834708230825E-4</v>
      </c>
      <c r="AP19" s="12">
        <f>AVERAGE(AO19:AO21)</f>
        <v>8.7173362506919429E-4</v>
      </c>
      <c r="AQ19" s="12">
        <f>STDEV(AO19:AO21)</f>
        <v>6.790371767016138E-5</v>
      </c>
      <c r="AR19" s="12"/>
      <c r="AS19" s="13"/>
      <c r="AT19" s="11">
        <v>21.06</v>
      </c>
      <c r="AU19" s="12">
        <f t="shared" ref="AU19:AU36" si="31">AT19-E19</f>
        <v>4.57</v>
      </c>
      <c r="AV19" s="12">
        <f t="shared" ref="AV19:AV36" si="32">2^-AU19</f>
        <v>4.210104927705282E-2</v>
      </c>
      <c r="AW19" s="12">
        <f>AVERAGE(AV19:AV21)</f>
        <v>3.8412079678837661E-2</v>
      </c>
      <c r="AX19" s="12">
        <f>STDEV(AV19:AV21)</f>
        <v>6.3894827716855724E-3</v>
      </c>
      <c r="AY19" s="12"/>
      <c r="AZ19" s="13"/>
      <c r="BA19" s="11">
        <v>31.39</v>
      </c>
      <c r="BB19" s="12">
        <f t="shared" ref="BB19:BB36" si="33">BA19-E19</f>
        <v>14.900000000000002</v>
      </c>
      <c r="BC19" s="12">
        <f t="shared" ref="BC19:BC36" si="34">2^-BB19</f>
        <v>3.2707930375253073E-5</v>
      </c>
      <c r="BD19" s="12">
        <f>AVERAGE(BC19:BC21)</f>
        <v>3.2113701677996199E-5</v>
      </c>
      <c r="BE19" s="12">
        <f>STDEV(BC19:BC21)</f>
        <v>6.7775364521526006E-7</v>
      </c>
      <c r="BF19" s="12"/>
      <c r="BG19" s="13"/>
      <c r="BH19" s="11">
        <v>37.299999999999997</v>
      </c>
      <c r="BI19" s="12">
        <f t="shared" ref="BI19:BI36" si="35">BH19-E19</f>
        <v>20.81</v>
      </c>
      <c r="BJ19" s="12">
        <f t="shared" ref="BJ19:BJ36" si="36">2^-BI19</f>
        <v>5.4395852845593657E-7</v>
      </c>
      <c r="BK19" s="12">
        <f>AVERAGE(BJ19:BJ21)</f>
        <v>4.6915590248992127E-7</v>
      </c>
      <c r="BL19" s="12">
        <f>STDEV(BJ19:BJ21)</f>
        <v>1.3957742473240118E-7</v>
      </c>
      <c r="BM19" s="12"/>
      <c r="BN19" s="13"/>
      <c r="BO19" s="11">
        <v>27.43</v>
      </c>
      <c r="BP19" s="12">
        <f t="shared" ref="BP19:BP36" si="37">BO19-E19</f>
        <v>10.940000000000001</v>
      </c>
      <c r="BQ19" s="12">
        <f t="shared" ref="BQ19:BQ36" si="38">2^-BP19</f>
        <v>5.0901648478570371E-4</v>
      </c>
      <c r="BR19" s="12">
        <f>AVERAGE(BQ19:BQ21)</f>
        <v>4.6515242576465854E-4</v>
      </c>
      <c r="BS19" s="12">
        <f>STDEV(BQ19:BQ21)</f>
        <v>3.9089145722047105E-5</v>
      </c>
      <c r="BT19" s="12"/>
      <c r="BU19" s="13"/>
      <c r="BV19" s="63">
        <v>36.979999999999997</v>
      </c>
      <c r="BW19" s="65">
        <f t="shared" ref="BW19:BW36" si="39">BV19-L19</f>
        <v>28.069999999999997</v>
      </c>
      <c r="BX19" s="65">
        <f t="shared" ref="BX19:BX36" si="40">2^-BW19</f>
        <v>3.5488530920592729E-9</v>
      </c>
      <c r="BY19" s="12">
        <f>AVERAGE(BX19:BX21)</f>
        <v>4.3596082992795363E-9</v>
      </c>
      <c r="BZ19" s="12">
        <f>STDEV(BX19:BX21)</f>
        <v>1.1269570925144879E-9</v>
      </c>
      <c r="CA19" s="12"/>
      <c r="CB19" s="13"/>
    </row>
    <row r="20" spans="2:80" x14ac:dyDescent="0.25">
      <c r="B20" s="7">
        <v>17</v>
      </c>
      <c r="C20" s="8" t="s">
        <v>13</v>
      </c>
      <c r="D20" s="4" t="s">
        <v>25</v>
      </c>
      <c r="E20" s="7">
        <v>16.63</v>
      </c>
      <c r="F20" s="8">
        <f t="shared" si="20"/>
        <v>9.8598696185111445E-6</v>
      </c>
      <c r="G20" s="8"/>
      <c r="H20" s="8"/>
      <c r="I20" s="8"/>
      <c r="J20" s="4"/>
      <c r="K20" s="7">
        <v>25.56</v>
      </c>
      <c r="L20" s="8">
        <f t="shared" si="21"/>
        <v>8.93</v>
      </c>
      <c r="M20" s="8">
        <f t="shared" si="22"/>
        <v>2.0502278977013034E-3</v>
      </c>
      <c r="N20" s="8"/>
      <c r="O20" s="8"/>
      <c r="P20" s="8"/>
      <c r="Q20" s="4"/>
      <c r="R20" s="7">
        <v>23.86</v>
      </c>
      <c r="S20" s="8">
        <f t="shared" si="23"/>
        <v>7.23</v>
      </c>
      <c r="T20" s="8">
        <f t="shared" si="24"/>
        <v>6.6612100919371583E-3</v>
      </c>
      <c r="U20" s="8"/>
      <c r="V20" s="8"/>
      <c r="W20" s="8"/>
      <c r="X20" s="4"/>
      <c r="Y20" s="7">
        <v>24.94</v>
      </c>
      <c r="Z20" s="8">
        <f t="shared" si="25"/>
        <v>8.3100000000000023</v>
      </c>
      <c r="AA20" s="8">
        <f t="shared" si="26"/>
        <v>3.1509443719614279E-3</v>
      </c>
      <c r="AB20" s="8"/>
      <c r="AC20" s="8"/>
      <c r="AD20" s="8"/>
      <c r="AE20" s="4"/>
      <c r="AF20" s="7">
        <v>23.09</v>
      </c>
      <c r="AG20" s="8">
        <f t="shared" si="27"/>
        <v>6.4600000000000009</v>
      </c>
      <c r="AH20" s="8">
        <f t="shared" si="28"/>
        <v>1.1359160291564922E-2</v>
      </c>
      <c r="AI20" s="8"/>
      <c r="AJ20" s="8"/>
      <c r="AK20" s="8"/>
      <c r="AL20" s="4"/>
      <c r="AM20" s="7">
        <v>26.87</v>
      </c>
      <c r="AN20" s="8">
        <f t="shared" si="29"/>
        <v>10.240000000000002</v>
      </c>
      <c r="AO20" s="8">
        <f t="shared" si="30"/>
        <v>8.2689971910402955E-4</v>
      </c>
      <c r="AP20" s="8"/>
      <c r="AQ20" s="8"/>
      <c r="AR20" s="8"/>
      <c r="AS20" s="4"/>
      <c r="AT20" s="7">
        <v>21.2</v>
      </c>
      <c r="AU20" s="8">
        <f t="shared" si="31"/>
        <v>4.57</v>
      </c>
      <c r="AV20" s="8">
        <f t="shared" si="32"/>
        <v>4.210104927705282E-2</v>
      </c>
      <c r="AW20" s="8"/>
      <c r="AX20" s="8"/>
      <c r="AY20" s="8"/>
      <c r="AZ20" s="4"/>
      <c r="BA20" s="7">
        <v>31.55</v>
      </c>
      <c r="BB20" s="8">
        <f t="shared" si="33"/>
        <v>14.920000000000002</v>
      </c>
      <c r="BC20" s="8">
        <f t="shared" si="34"/>
        <v>3.2257630632366314E-5</v>
      </c>
      <c r="BD20" s="8"/>
      <c r="BE20" s="8"/>
      <c r="BF20" s="8"/>
      <c r="BG20" s="4"/>
      <c r="BH20" s="7">
        <v>38.26</v>
      </c>
      <c r="BI20" s="8">
        <f t="shared" si="35"/>
        <v>21.63</v>
      </c>
      <c r="BJ20" s="8">
        <f t="shared" si="36"/>
        <v>3.0812092557847369E-7</v>
      </c>
      <c r="BK20" s="8"/>
      <c r="BL20" s="8"/>
      <c r="BM20" s="8"/>
      <c r="BN20" s="4"/>
      <c r="BO20" s="7">
        <v>27.8</v>
      </c>
      <c r="BP20" s="8">
        <f t="shared" si="37"/>
        <v>11.170000000000002</v>
      </c>
      <c r="BQ20" s="8">
        <f t="shared" si="38"/>
        <v>4.3400521541336391E-4</v>
      </c>
      <c r="BR20" s="8"/>
      <c r="BS20" s="8"/>
      <c r="BT20" s="8"/>
      <c r="BU20" s="4"/>
      <c r="BV20" s="54">
        <v>36.869999999999997</v>
      </c>
      <c r="BW20" s="55">
        <f t="shared" si="39"/>
        <v>27.939999999999998</v>
      </c>
      <c r="BX20" s="55">
        <f t="shared" si="40"/>
        <v>3.8834875853401508E-9</v>
      </c>
      <c r="BY20" s="8"/>
      <c r="BZ20" s="8"/>
      <c r="CA20" s="8"/>
      <c r="CB20" s="4"/>
    </row>
    <row r="21" spans="2:80" x14ac:dyDescent="0.25">
      <c r="B21" s="7">
        <v>18</v>
      </c>
      <c r="C21" s="8" t="s">
        <v>13</v>
      </c>
      <c r="D21" s="4" t="s">
        <v>25</v>
      </c>
      <c r="E21" s="7">
        <v>16.41</v>
      </c>
      <c r="F21" s="8">
        <f t="shared" si="20"/>
        <v>1.1484121302879857E-5</v>
      </c>
      <c r="G21" s="8"/>
      <c r="H21" s="8"/>
      <c r="I21" s="8"/>
      <c r="J21" s="4"/>
      <c r="K21" s="7">
        <v>25.64</v>
      </c>
      <c r="L21" s="8">
        <f t="shared" si="21"/>
        <v>9.23</v>
      </c>
      <c r="M21" s="8">
        <f t="shared" si="22"/>
        <v>1.6653025229842909E-3</v>
      </c>
      <c r="N21" s="8"/>
      <c r="O21" s="8"/>
      <c r="P21" s="8"/>
      <c r="Q21" s="4"/>
      <c r="R21" s="7">
        <v>24.31</v>
      </c>
      <c r="S21" s="8">
        <f t="shared" si="23"/>
        <v>7.8999999999999986</v>
      </c>
      <c r="T21" s="8">
        <f t="shared" si="24"/>
        <v>4.1866150880323994E-3</v>
      </c>
      <c r="U21" s="8"/>
      <c r="V21" s="8"/>
      <c r="W21" s="8"/>
      <c r="X21" s="4"/>
      <c r="Y21" s="7">
        <v>25.37</v>
      </c>
      <c r="Z21" s="8">
        <f t="shared" si="25"/>
        <v>8.9600000000000009</v>
      </c>
      <c r="AA21" s="8">
        <f t="shared" si="26"/>
        <v>2.0080348176876287E-3</v>
      </c>
      <c r="AB21" s="8"/>
      <c r="AC21" s="8"/>
      <c r="AD21" s="8"/>
      <c r="AE21" s="4"/>
      <c r="AF21" s="7">
        <v>22.58</v>
      </c>
      <c r="AG21" s="8">
        <f t="shared" si="27"/>
        <v>6.1699999999999982</v>
      </c>
      <c r="AH21" s="8">
        <f t="shared" si="28"/>
        <v>1.3888166893227675E-2</v>
      </c>
      <c r="AI21" s="8"/>
      <c r="AJ21" s="8"/>
      <c r="AK21" s="8"/>
      <c r="AL21" s="4"/>
      <c r="AM21" s="7">
        <v>26.63</v>
      </c>
      <c r="AN21" s="8">
        <f t="shared" si="29"/>
        <v>10.219999999999999</v>
      </c>
      <c r="AO21" s="8">
        <f t="shared" si="30"/>
        <v>8.3844280902124486E-4</v>
      </c>
      <c r="AP21" s="8"/>
      <c r="AQ21" s="8"/>
      <c r="AR21" s="8"/>
      <c r="AS21" s="4"/>
      <c r="AT21" s="7">
        <v>21.42</v>
      </c>
      <c r="AU21" s="8">
        <f t="shared" si="31"/>
        <v>5.0100000000000016</v>
      </c>
      <c r="AV21" s="8">
        <f t="shared" si="32"/>
        <v>3.1034140482407335E-2</v>
      </c>
      <c r="AW21" s="8"/>
      <c r="AX21" s="8"/>
      <c r="AY21" s="8"/>
      <c r="AZ21" s="4"/>
      <c r="BA21" s="7">
        <v>31.37</v>
      </c>
      <c r="BB21" s="8">
        <f t="shared" si="33"/>
        <v>14.96</v>
      </c>
      <c r="BC21" s="8">
        <f t="shared" si="34"/>
        <v>3.1375544026369211E-5</v>
      </c>
      <c r="BD21" s="8"/>
      <c r="BE21" s="8"/>
      <c r="BF21" s="8"/>
      <c r="BG21" s="4"/>
      <c r="BH21" s="7">
        <v>37.19</v>
      </c>
      <c r="BI21" s="8">
        <f t="shared" si="35"/>
        <v>20.779999999999998</v>
      </c>
      <c r="BJ21" s="8">
        <f t="shared" si="36"/>
        <v>5.5538825343535351E-7</v>
      </c>
      <c r="BK21" s="8"/>
      <c r="BL21" s="8"/>
      <c r="BM21" s="8"/>
      <c r="BN21" s="4"/>
      <c r="BO21" s="7">
        <v>27.52</v>
      </c>
      <c r="BP21" s="8">
        <f t="shared" si="37"/>
        <v>11.11</v>
      </c>
      <c r="BQ21" s="8">
        <f t="shared" si="38"/>
        <v>4.5243557709490794E-4</v>
      </c>
      <c r="BR21" s="8"/>
      <c r="BS21" s="8"/>
      <c r="BT21" s="8"/>
      <c r="BU21" s="4"/>
      <c r="BV21" s="54">
        <v>36.630000000000003</v>
      </c>
      <c r="BW21" s="55">
        <f t="shared" si="39"/>
        <v>27.400000000000002</v>
      </c>
      <c r="BX21" s="55">
        <f t="shared" si="40"/>
        <v>5.6464842204391848E-9</v>
      </c>
      <c r="BY21" s="8"/>
      <c r="BZ21" s="8"/>
      <c r="CA21" s="8"/>
      <c r="CB21" s="4"/>
    </row>
    <row r="22" spans="2:80" x14ac:dyDescent="0.25">
      <c r="B22" s="7">
        <v>40</v>
      </c>
      <c r="C22" s="8" t="s">
        <v>14</v>
      </c>
      <c r="D22" s="4" t="s">
        <v>25</v>
      </c>
      <c r="E22" s="7">
        <v>16.489999999999998</v>
      </c>
      <c r="F22" s="8">
        <f t="shared" si="20"/>
        <v>1.0864640774513798E-5</v>
      </c>
      <c r="G22" s="8">
        <f>AVERAGE(F22:F24)</f>
        <v>1.0865336778914304E-5</v>
      </c>
      <c r="H22" s="8">
        <f>STDEV(F22:F24)</f>
        <v>1.5062193277657307E-7</v>
      </c>
      <c r="I22" s="8"/>
      <c r="J22" s="4"/>
      <c r="K22" s="7">
        <v>24.27</v>
      </c>
      <c r="L22" s="8">
        <f t="shared" si="21"/>
        <v>7.7800000000000011</v>
      </c>
      <c r="M22" s="8">
        <f t="shared" si="22"/>
        <v>4.5497405721424012E-3</v>
      </c>
      <c r="N22" s="8">
        <f>AVERAGE(M22:M24)</f>
        <v>4.8102043579365391E-3</v>
      </c>
      <c r="O22" s="8">
        <f>STDEV(M22:M24)</f>
        <v>5.9046077733020607E-4</v>
      </c>
      <c r="P22" s="8"/>
      <c r="Q22" s="4"/>
      <c r="R22" s="7">
        <v>25.22</v>
      </c>
      <c r="S22" s="8">
        <f t="shared" si="23"/>
        <v>8.73</v>
      </c>
      <c r="T22" s="8">
        <f t="shared" si="24"/>
        <v>2.3550934134585169E-3</v>
      </c>
      <c r="U22" s="8">
        <f>AVERAGE(T22:T24)</f>
        <v>3.175486659487864E-3</v>
      </c>
      <c r="V22" s="8">
        <f>STDEV(T22:T24)</f>
        <v>7.2859274443770247E-4</v>
      </c>
      <c r="W22" s="8"/>
      <c r="X22" s="4"/>
      <c r="Y22" s="7">
        <v>24.45</v>
      </c>
      <c r="Z22" s="8">
        <f t="shared" si="25"/>
        <v>7.9600000000000009</v>
      </c>
      <c r="AA22" s="8">
        <f t="shared" si="26"/>
        <v>4.0160696353752582E-3</v>
      </c>
      <c r="AB22" s="8">
        <f>AVERAGE(AA22:AA24)</f>
        <v>6.0187383815482531E-3</v>
      </c>
      <c r="AC22" s="8">
        <f>STDEV(AA22:AA24)</f>
        <v>1.7481210623527484E-3</v>
      </c>
      <c r="AD22" s="8"/>
      <c r="AE22" s="4"/>
      <c r="AF22" s="56">
        <v>37.25</v>
      </c>
      <c r="AG22" s="8">
        <f t="shared" si="27"/>
        <v>20.76</v>
      </c>
      <c r="AH22" s="8">
        <f t="shared" si="28"/>
        <v>5.6314118453480216E-7</v>
      </c>
      <c r="AI22" s="8">
        <f>AVERAGE(AH23:AH24)</f>
        <v>8.3443795928383607E-2</v>
      </c>
      <c r="AJ22" s="8">
        <f>STDEV(AH23:AH24)</f>
        <v>6.129214031816402E-3</v>
      </c>
      <c r="AK22" s="8"/>
      <c r="AL22" s="4"/>
      <c r="AM22" s="7">
        <v>25.76</v>
      </c>
      <c r="AN22" s="8">
        <f t="shared" si="29"/>
        <v>9.2700000000000031</v>
      </c>
      <c r="AO22" s="8">
        <f t="shared" si="30"/>
        <v>1.6197647379188284E-3</v>
      </c>
      <c r="AP22" s="8">
        <f>AVERAGE(AO22:AO24)</f>
        <v>1.6547872683910058E-3</v>
      </c>
      <c r="AQ22" s="8">
        <f>STDEV(AO22:AO24)</f>
        <v>7.0572433142167764E-5</v>
      </c>
      <c r="AR22" s="8"/>
      <c r="AS22" s="4"/>
      <c r="AT22" s="7">
        <v>18.690000000000001</v>
      </c>
      <c r="AU22" s="8">
        <f t="shared" si="31"/>
        <v>2.2000000000000028</v>
      </c>
      <c r="AV22" s="8">
        <f t="shared" si="32"/>
        <v>0.21763764082403059</v>
      </c>
      <c r="AW22" s="8">
        <f>AVERAGE(AV22:AV24)</f>
        <v>0.25758519840245425</v>
      </c>
      <c r="AX22" s="8">
        <f>STDEV(AV22:AV24)</f>
        <v>3.5907039741360038E-2</v>
      </c>
      <c r="AY22" s="8"/>
      <c r="AZ22" s="4"/>
      <c r="BA22" s="7">
        <v>31.56</v>
      </c>
      <c r="BB22" s="8">
        <f t="shared" si="33"/>
        <v>15.07</v>
      </c>
      <c r="BC22" s="8">
        <f t="shared" si="34"/>
        <v>2.9072204530149441E-5</v>
      </c>
      <c r="BD22" s="8">
        <f>AVERAGE(BC22:BC24)</f>
        <v>3.4695109429841713E-5</v>
      </c>
      <c r="BE22" s="8">
        <f>STDEV(BC22:BC24)</f>
        <v>5.3464663505570636E-6</v>
      </c>
      <c r="BF22" s="8"/>
      <c r="BG22" s="4"/>
      <c r="BH22" s="7">
        <v>37.01</v>
      </c>
      <c r="BI22" s="8">
        <f t="shared" si="35"/>
        <v>20.52</v>
      </c>
      <c r="BJ22" s="8">
        <f t="shared" si="36"/>
        <v>6.6506560628433515E-7</v>
      </c>
      <c r="BK22" s="8">
        <f>AVERAGE(BJ22:BJ24)</f>
        <v>5.3450498326959682E-7</v>
      </c>
      <c r="BL22" s="8">
        <f>STDEV(BJ22:BJ24)</f>
        <v>1.2183981808122894E-7</v>
      </c>
      <c r="BM22" s="8"/>
      <c r="BN22" s="4"/>
      <c r="BO22" s="7">
        <v>26.06</v>
      </c>
      <c r="BP22" s="8">
        <f t="shared" si="37"/>
        <v>9.57</v>
      </c>
      <c r="BQ22" s="8">
        <f t="shared" si="38"/>
        <v>1.3156577899079006E-3</v>
      </c>
      <c r="BR22" s="8">
        <f>AVERAGE(BQ22:BQ24)</f>
        <v>1.5665713186519702E-3</v>
      </c>
      <c r="BS22" s="8">
        <f>STDEV(BQ22:BQ24)</f>
        <v>3.9509600853982455E-4</v>
      </c>
      <c r="BT22" s="8"/>
      <c r="BU22" s="4"/>
      <c r="BV22" s="54">
        <v>32.19</v>
      </c>
      <c r="BW22" s="55">
        <f t="shared" si="39"/>
        <v>24.409999999999997</v>
      </c>
      <c r="BX22" s="55">
        <f t="shared" si="40"/>
        <v>4.4859848839374569E-8</v>
      </c>
      <c r="BY22" s="8">
        <f>AVERAGE(BX22,BX24)</f>
        <v>3.8180720626897442E-8</v>
      </c>
      <c r="BZ22" s="8">
        <f>STDEV(BX22,BX24)</f>
        <v>9.4457137029139211E-9</v>
      </c>
      <c r="CA22" s="8"/>
      <c r="CB22" s="4"/>
    </row>
    <row r="23" spans="2:80" x14ac:dyDescent="0.25">
      <c r="B23" s="7">
        <v>41</v>
      </c>
      <c r="C23" s="8" t="s">
        <v>14</v>
      </c>
      <c r="D23" s="4" t="s">
        <v>25</v>
      </c>
      <c r="E23" s="18">
        <v>16.510000000000002</v>
      </c>
      <c r="F23" s="8">
        <f t="shared" si="20"/>
        <v>1.0715064054397562E-5</v>
      </c>
      <c r="G23" s="8"/>
      <c r="H23" s="8"/>
      <c r="I23" s="8"/>
      <c r="J23" s="4"/>
      <c r="K23" s="7">
        <v>24.02</v>
      </c>
      <c r="L23" s="8">
        <f t="shared" si="21"/>
        <v>7.509999999999998</v>
      </c>
      <c r="M23" s="8">
        <f t="shared" si="22"/>
        <v>5.4861127958515613E-3</v>
      </c>
      <c r="N23" s="8"/>
      <c r="O23" s="8"/>
      <c r="P23" s="8"/>
      <c r="Q23" s="4"/>
      <c r="R23" s="7">
        <v>24.7</v>
      </c>
      <c r="S23" s="8">
        <f t="shared" si="23"/>
        <v>8.1899999999999977</v>
      </c>
      <c r="T23" s="8">
        <f t="shared" si="24"/>
        <v>3.4242410988907668E-3</v>
      </c>
      <c r="U23" s="8"/>
      <c r="V23" s="8"/>
      <c r="W23" s="8"/>
      <c r="X23" s="4"/>
      <c r="Y23" s="7">
        <v>23.71</v>
      </c>
      <c r="Z23" s="8">
        <f t="shared" si="25"/>
        <v>7.1999999999999993</v>
      </c>
      <c r="AA23" s="8">
        <f t="shared" si="26"/>
        <v>6.8011762757509723E-3</v>
      </c>
      <c r="AB23" s="8"/>
      <c r="AC23" s="8"/>
      <c r="AD23" s="8"/>
      <c r="AE23" s="4"/>
      <c r="AF23" s="7">
        <v>20.170000000000002</v>
      </c>
      <c r="AG23" s="8">
        <f t="shared" si="27"/>
        <v>3.66</v>
      </c>
      <c r="AH23" s="8">
        <f t="shared" si="28"/>
        <v>7.9109787123142497E-2</v>
      </c>
      <c r="AI23" s="8"/>
      <c r="AJ23" s="8"/>
      <c r="AK23" s="8"/>
      <c r="AL23" s="4"/>
      <c r="AM23" s="7">
        <v>25.68</v>
      </c>
      <c r="AN23" s="8">
        <f t="shared" si="29"/>
        <v>9.1699999999999982</v>
      </c>
      <c r="AO23" s="8">
        <f t="shared" si="30"/>
        <v>1.7360208616534604E-3</v>
      </c>
      <c r="AP23" s="8"/>
      <c r="AQ23" s="8"/>
      <c r="AR23" s="8"/>
      <c r="AS23" s="4"/>
      <c r="AT23" s="7">
        <v>18.41</v>
      </c>
      <c r="AU23" s="8">
        <f t="shared" si="31"/>
        <v>1.8999999999999986</v>
      </c>
      <c r="AV23" s="8">
        <f t="shared" si="32"/>
        <v>0.26794336563407356</v>
      </c>
      <c r="AW23" s="8"/>
      <c r="AX23" s="8"/>
      <c r="AY23" s="8"/>
      <c r="AZ23" s="4"/>
      <c r="BA23" s="7">
        <v>31.3</v>
      </c>
      <c r="BB23" s="8">
        <f t="shared" si="33"/>
        <v>14.79</v>
      </c>
      <c r="BC23" s="8">
        <f t="shared" si="34"/>
        <v>3.5299322018594036E-5</v>
      </c>
      <c r="BD23" s="8"/>
      <c r="BE23" s="8"/>
      <c r="BF23" s="8"/>
      <c r="BG23" s="4"/>
      <c r="BH23" s="7">
        <v>37.68</v>
      </c>
      <c r="BI23" s="8">
        <f t="shared" si="35"/>
        <v>21.169999999999998</v>
      </c>
      <c r="BJ23" s="8">
        <f t="shared" si="36"/>
        <v>4.238332181771143E-7</v>
      </c>
      <c r="BK23" s="8"/>
      <c r="BL23" s="8"/>
      <c r="BM23" s="8"/>
      <c r="BN23" s="4"/>
      <c r="BO23" s="7">
        <v>25.46</v>
      </c>
      <c r="BP23" s="8">
        <f t="shared" si="37"/>
        <v>8.9499999999999993</v>
      </c>
      <c r="BQ23" s="8">
        <f t="shared" si="38"/>
        <v>2.0220018043776915E-3</v>
      </c>
      <c r="BR23" s="8"/>
      <c r="BS23" s="8"/>
      <c r="BT23" s="8"/>
      <c r="BU23" s="4"/>
      <c r="BV23" s="88">
        <v>30.85</v>
      </c>
      <c r="BW23" s="55">
        <f t="shared" si="39"/>
        <v>23.340000000000003</v>
      </c>
      <c r="BX23" s="55">
        <f t="shared" si="40"/>
        <v>9.4180263503000353E-8</v>
      </c>
      <c r="BY23" s="8"/>
      <c r="BZ23" s="8"/>
      <c r="CA23" s="8"/>
      <c r="CB23" s="4"/>
    </row>
    <row r="24" spans="2:80" x14ac:dyDescent="0.25">
      <c r="B24" s="7">
        <v>42</v>
      </c>
      <c r="C24" s="8" t="s">
        <v>14</v>
      </c>
      <c r="D24" s="4" t="s">
        <v>25</v>
      </c>
      <c r="E24" s="7">
        <v>16.47</v>
      </c>
      <c r="F24" s="8">
        <f t="shared" si="20"/>
        <v>1.1016305507831556E-5</v>
      </c>
      <c r="G24" s="8"/>
      <c r="H24" s="8"/>
      <c r="I24" s="8"/>
      <c r="J24" s="4"/>
      <c r="K24" s="7">
        <v>24.3</v>
      </c>
      <c r="L24" s="8">
        <f t="shared" si="21"/>
        <v>7.8300000000000018</v>
      </c>
      <c r="M24" s="8">
        <f t="shared" si="22"/>
        <v>4.3947597058156549E-3</v>
      </c>
      <c r="N24" s="8"/>
      <c r="O24" s="8"/>
      <c r="P24" s="8"/>
      <c r="Q24" s="4"/>
      <c r="R24" s="7">
        <v>24.53</v>
      </c>
      <c r="S24" s="8">
        <f t="shared" si="23"/>
        <v>8.0600000000000023</v>
      </c>
      <c r="T24" s="8">
        <f t="shared" si="24"/>
        <v>3.7471254661143082E-3</v>
      </c>
      <c r="U24" s="8"/>
      <c r="V24" s="8"/>
      <c r="W24" s="8"/>
      <c r="X24" s="4"/>
      <c r="Y24" s="7">
        <v>23.58</v>
      </c>
      <c r="Z24" s="8">
        <f t="shared" si="25"/>
        <v>7.1099999999999994</v>
      </c>
      <c r="AA24" s="8">
        <f t="shared" si="26"/>
        <v>7.2389692335185279E-3</v>
      </c>
      <c r="AB24" s="8"/>
      <c r="AC24" s="8"/>
      <c r="AD24" s="8"/>
      <c r="AE24" s="4"/>
      <c r="AF24" s="7">
        <v>19.98</v>
      </c>
      <c r="AG24" s="8">
        <f t="shared" si="27"/>
        <v>3.5100000000000016</v>
      </c>
      <c r="AH24" s="8">
        <f t="shared" si="28"/>
        <v>8.7777804733624731E-2</v>
      </c>
      <c r="AI24" s="8"/>
      <c r="AJ24" s="8"/>
      <c r="AK24" s="8"/>
      <c r="AL24" s="4"/>
      <c r="AM24" s="7">
        <v>25.75</v>
      </c>
      <c r="AN24" s="8">
        <f t="shared" si="29"/>
        <v>9.2800000000000011</v>
      </c>
      <c r="AO24" s="8">
        <f t="shared" si="30"/>
        <v>1.6085762056007283E-3</v>
      </c>
      <c r="AP24" s="8"/>
      <c r="AQ24" s="8"/>
      <c r="AR24" s="8"/>
      <c r="AS24" s="4"/>
      <c r="AT24" s="7">
        <v>18.27</v>
      </c>
      <c r="AU24" s="8">
        <f t="shared" si="31"/>
        <v>1.8000000000000007</v>
      </c>
      <c r="AV24" s="8">
        <f t="shared" si="32"/>
        <v>0.28717458874925866</v>
      </c>
      <c r="AW24" s="8"/>
      <c r="AX24" s="8"/>
      <c r="AY24" s="8"/>
      <c r="AZ24" s="4"/>
      <c r="BA24" s="7">
        <v>31.09</v>
      </c>
      <c r="BB24" s="8">
        <f t="shared" si="33"/>
        <v>14.620000000000001</v>
      </c>
      <c r="BC24" s="8">
        <f t="shared" si="34"/>
        <v>3.9713801740781665E-5</v>
      </c>
      <c r="BD24" s="8"/>
      <c r="BE24" s="8"/>
      <c r="BF24" s="8"/>
      <c r="BG24" s="4"/>
      <c r="BH24" s="7">
        <v>37.36</v>
      </c>
      <c r="BI24" s="8">
        <f t="shared" si="35"/>
        <v>20.89</v>
      </c>
      <c r="BJ24" s="8">
        <f t="shared" si="36"/>
        <v>5.1461612534734128E-7</v>
      </c>
      <c r="BK24" s="8"/>
      <c r="BL24" s="8"/>
      <c r="BM24" s="8"/>
      <c r="BN24" s="4"/>
      <c r="BO24" s="7">
        <v>25.99</v>
      </c>
      <c r="BP24" s="8">
        <f t="shared" si="37"/>
        <v>9.52</v>
      </c>
      <c r="BQ24" s="8">
        <f t="shared" si="38"/>
        <v>1.3620543616703184E-3</v>
      </c>
      <c r="BR24" s="8"/>
      <c r="BS24" s="8"/>
      <c r="BT24" s="8"/>
      <c r="BU24" s="4"/>
      <c r="BV24" s="54">
        <v>32.75</v>
      </c>
      <c r="BW24" s="55">
        <f t="shared" si="39"/>
        <v>24.919999999999998</v>
      </c>
      <c r="BX24" s="55">
        <f t="shared" si="40"/>
        <v>3.1501592414420315E-8</v>
      </c>
      <c r="BY24" s="8"/>
      <c r="BZ24" s="8"/>
      <c r="CA24" s="8"/>
      <c r="CB24" s="4"/>
    </row>
    <row r="25" spans="2:80" x14ac:dyDescent="0.25">
      <c r="B25" s="7">
        <v>64</v>
      </c>
      <c r="C25" s="8" t="s">
        <v>15</v>
      </c>
      <c r="D25" s="4" t="s">
        <v>25</v>
      </c>
      <c r="E25" s="7">
        <v>16.670000000000002</v>
      </c>
      <c r="F25" s="8">
        <f t="shared" si="20"/>
        <v>9.5902509652849387E-6</v>
      </c>
      <c r="G25" s="8">
        <f>AVERAGE(F25:F27)</f>
        <v>1.0633873138735436E-5</v>
      </c>
      <c r="H25" s="8">
        <f>STDEV(F25:F27)</f>
        <v>1.750155826718933E-6</v>
      </c>
      <c r="I25" s="8"/>
      <c r="J25" s="4"/>
      <c r="K25" s="7">
        <v>25.3</v>
      </c>
      <c r="L25" s="8">
        <f t="shared" si="21"/>
        <v>8.629999999999999</v>
      </c>
      <c r="M25" s="8">
        <f t="shared" si="22"/>
        <v>2.5241266223388547E-3</v>
      </c>
      <c r="N25" s="8">
        <f>AVERAGE(M25:M27)</f>
        <v>2.9471780014764457E-3</v>
      </c>
      <c r="O25" s="8">
        <f>STDEV(M25:M27)</f>
        <v>1.4691003318660302E-3</v>
      </c>
      <c r="P25" s="8"/>
      <c r="Q25" s="4"/>
      <c r="R25" s="7">
        <v>25.54</v>
      </c>
      <c r="S25" s="8">
        <f t="shared" si="23"/>
        <v>8.8699999999999974</v>
      </c>
      <c r="T25" s="8">
        <f t="shared" si="24"/>
        <v>2.1372923852748856E-3</v>
      </c>
      <c r="U25" s="8">
        <f>AVERAGE(T25:T27)</f>
        <v>2.2512067570085513E-3</v>
      </c>
      <c r="V25" s="8">
        <f>STDEV(T25:T27)</f>
        <v>3.5541963660013106E-4</v>
      </c>
      <c r="W25" s="8"/>
      <c r="X25" s="4"/>
      <c r="Y25" s="7">
        <v>24.92</v>
      </c>
      <c r="Z25" s="8">
        <f t="shared" si="25"/>
        <v>8.25</v>
      </c>
      <c r="AA25" s="8">
        <f t="shared" si="26"/>
        <v>3.2847516220848244E-3</v>
      </c>
      <c r="AB25" s="8">
        <f>AVERAGE(AA25:AA27)</f>
        <v>3.257606290638895E-3</v>
      </c>
      <c r="AC25" s="8">
        <f>STDEV(AA25:AA27)</f>
        <v>1.1509661876125418E-3</v>
      </c>
      <c r="AD25" s="8"/>
      <c r="AE25" s="4"/>
      <c r="AF25" s="7">
        <v>21.07</v>
      </c>
      <c r="AG25" s="8">
        <f t="shared" si="27"/>
        <v>4.3999999999999986</v>
      </c>
      <c r="AH25" s="8">
        <f t="shared" si="28"/>
        <v>4.7366142703449979E-2</v>
      </c>
      <c r="AI25" s="8">
        <f>AVERAGE(AH25:AH26)</f>
        <v>4.7530871491733725E-2</v>
      </c>
      <c r="AJ25" s="8">
        <f>STDEV(AH25:AH26)</f>
        <v>2.3296168650416079E-4</v>
      </c>
      <c r="AK25" s="8"/>
      <c r="AL25" s="4"/>
      <c r="AM25" s="7">
        <v>25.31</v>
      </c>
      <c r="AN25" s="8">
        <f t="shared" si="29"/>
        <v>8.639999999999997</v>
      </c>
      <c r="AO25" s="8">
        <f t="shared" si="30"/>
        <v>2.5066912061775539E-3</v>
      </c>
      <c r="AP25" s="8">
        <f>AVERAGE(AO25:AO27)</f>
        <v>2.8140148631955737E-3</v>
      </c>
      <c r="AQ25" s="8">
        <f>STDEV(AO25:AO27)</f>
        <v>7.2742177526442548E-4</v>
      </c>
      <c r="AR25" s="8"/>
      <c r="AS25" s="4"/>
      <c r="AT25" s="7">
        <v>18.309999999999999</v>
      </c>
      <c r="AU25" s="8">
        <f t="shared" si="31"/>
        <v>1.639999999999997</v>
      </c>
      <c r="AV25" s="8">
        <f t="shared" si="32"/>
        <v>0.32085647439072673</v>
      </c>
      <c r="AW25" s="8">
        <f>AVERAGE(AV25:AV26)</f>
        <v>0.24580575324251303</v>
      </c>
      <c r="AX25" s="8">
        <f>STDEV(AV25:AV26)</f>
        <v>0.10613774771368512</v>
      </c>
      <c r="AY25" s="8"/>
      <c r="AZ25" s="4"/>
      <c r="BA25" s="7">
        <v>32.619999999999997</v>
      </c>
      <c r="BB25" s="8">
        <f t="shared" si="33"/>
        <v>15.949999999999996</v>
      </c>
      <c r="BC25" s="8">
        <f t="shared" si="34"/>
        <v>1.5796889096700748E-5</v>
      </c>
      <c r="BD25" s="8">
        <f>AVERAGE(BC25:BC27)</f>
        <v>2.689414414666321E-5</v>
      </c>
      <c r="BE25" s="8">
        <f>STDEV(BC25:BC27)</f>
        <v>1.0893398297648893E-5</v>
      </c>
      <c r="BF25" s="8"/>
      <c r="BG25" s="4"/>
      <c r="BH25" s="7">
        <v>38.840000000000003</v>
      </c>
      <c r="BI25" s="8">
        <f t="shared" si="35"/>
        <v>22.17</v>
      </c>
      <c r="BJ25" s="8">
        <f t="shared" si="36"/>
        <v>2.1191660908855675E-7</v>
      </c>
      <c r="BK25" s="8">
        <f>AVERAGE(BJ25:BJ27)</f>
        <v>3.3616356705173204E-7</v>
      </c>
      <c r="BL25" s="8">
        <f>STDEV(BJ25:BJ27)</f>
        <v>1.0791920172353418E-7</v>
      </c>
      <c r="BM25" s="8"/>
      <c r="BN25" s="4"/>
      <c r="BO25" s="7">
        <v>25.77</v>
      </c>
      <c r="BP25" s="8">
        <f t="shared" si="37"/>
        <v>9.0999999999999979</v>
      </c>
      <c r="BQ25" s="8">
        <f t="shared" si="38"/>
        <v>1.8223300615953304E-3</v>
      </c>
      <c r="BR25" s="8">
        <f>AVERAGE(BQ25:BQ27)</f>
        <v>2.0891764121520762E-3</v>
      </c>
      <c r="BS25" s="8">
        <f>STDEV(BQ25:BQ27)</f>
        <v>2.5183198346222712E-4</v>
      </c>
      <c r="BT25" s="8"/>
      <c r="BU25" s="4"/>
      <c r="BV25" s="54">
        <v>31.22</v>
      </c>
      <c r="BW25" s="55">
        <f t="shared" si="39"/>
        <v>22.59</v>
      </c>
      <c r="BX25" s="55">
        <f t="shared" si="40"/>
        <v>1.583916919346467E-7</v>
      </c>
      <c r="BY25" s="8">
        <f>AVERAGE(BX25,BX27)</f>
        <v>1.1962580548646155E-7</v>
      </c>
      <c r="BZ25" s="8">
        <f>STDEV(BX25,BX27)</f>
        <v>5.4823242372438817E-8</v>
      </c>
      <c r="CA25" s="8"/>
      <c r="CB25" s="4"/>
    </row>
    <row r="26" spans="2:80" x14ac:dyDescent="0.25">
      <c r="B26" s="7">
        <v>65</v>
      </c>
      <c r="C26" s="8" t="s">
        <v>15</v>
      </c>
      <c r="D26" s="4" t="s">
        <v>25</v>
      </c>
      <c r="E26" s="7">
        <v>16.27</v>
      </c>
      <c r="F26" s="8">
        <f t="shared" si="20"/>
        <v>1.2654412014990884E-5</v>
      </c>
      <c r="G26" s="8"/>
      <c r="H26" s="8"/>
      <c r="I26" s="8"/>
      <c r="J26" s="4"/>
      <c r="K26" s="7">
        <v>25.44</v>
      </c>
      <c r="L26" s="8">
        <f t="shared" si="21"/>
        <v>9.1700000000000017</v>
      </c>
      <c r="M26" s="8">
        <f t="shared" si="22"/>
        <v>1.7360208616534561E-3</v>
      </c>
      <c r="N26" s="8"/>
      <c r="O26" s="8"/>
      <c r="P26" s="8"/>
      <c r="Q26" s="4"/>
      <c r="R26" s="7">
        <v>24.83</v>
      </c>
      <c r="S26" s="8">
        <f t="shared" si="23"/>
        <v>8.5599999999999987</v>
      </c>
      <c r="T26" s="8">
        <f t="shared" si="24"/>
        <v>2.6496178270462374E-3</v>
      </c>
      <c r="U26" s="8"/>
      <c r="V26" s="8"/>
      <c r="W26" s="8"/>
      <c r="X26" s="4"/>
      <c r="Y26" s="7">
        <v>25.17</v>
      </c>
      <c r="Z26" s="8">
        <f t="shared" si="25"/>
        <v>8.9000000000000021</v>
      </c>
      <c r="AA26" s="8">
        <f t="shared" si="26"/>
        <v>2.0933075440161941E-3</v>
      </c>
      <c r="AB26" s="8"/>
      <c r="AC26" s="8"/>
      <c r="AD26" s="8"/>
      <c r="AE26" s="4"/>
      <c r="AF26" s="7">
        <v>20.66</v>
      </c>
      <c r="AG26" s="8">
        <f t="shared" si="27"/>
        <v>4.3900000000000006</v>
      </c>
      <c r="AH26" s="8">
        <f t="shared" si="28"/>
        <v>4.7695600280017472E-2</v>
      </c>
      <c r="AI26" s="8"/>
      <c r="AJ26" s="8"/>
      <c r="AK26" s="8"/>
      <c r="AL26" s="4"/>
      <c r="AM26" s="7">
        <v>25.04</v>
      </c>
      <c r="AN26" s="8">
        <f t="shared" si="29"/>
        <v>8.77</v>
      </c>
      <c r="AO26" s="8">
        <f t="shared" si="30"/>
        <v>2.2906932602185155E-3</v>
      </c>
      <c r="AP26" s="8"/>
      <c r="AQ26" s="8"/>
      <c r="AR26" s="8"/>
      <c r="AS26" s="4"/>
      <c r="AT26" s="7">
        <v>18.82</v>
      </c>
      <c r="AU26" s="8">
        <f t="shared" si="31"/>
        <v>2.5500000000000007</v>
      </c>
      <c r="AV26" s="8">
        <f t="shared" si="32"/>
        <v>0.17075503209429935</v>
      </c>
      <c r="AW26" s="8"/>
      <c r="AX26" s="8"/>
      <c r="AY26" s="8"/>
      <c r="AZ26" s="4"/>
      <c r="BA26" s="7">
        <v>31.43</v>
      </c>
      <c r="BB26" s="8">
        <f t="shared" si="33"/>
        <v>15.16</v>
      </c>
      <c r="BC26" s="8">
        <f t="shared" si="34"/>
        <v>2.7313997525878059E-5</v>
      </c>
      <c r="BD26" s="8"/>
      <c r="BE26" s="8"/>
      <c r="BF26" s="8"/>
      <c r="BG26" s="4"/>
      <c r="BH26" s="7">
        <v>37.56</v>
      </c>
      <c r="BI26" s="8">
        <f t="shared" si="35"/>
        <v>21.290000000000003</v>
      </c>
      <c r="BJ26" s="8">
        <f t="shared" si="36"/>
        <v>3.9000609329117769E-7</v>
      </c>
      <c r="BK26" s="8"/>
      <c r="BL26" s="8"/>
      <c r="BM26" s="8"/>
      <c r="BN26" s="4"/>
      <c r="BO26" s="7">
        <v>25.02</v>
      </c>
      <c r="BP26" s="8">
        <f t="shared" si="37"/>
        <v>8.75</v>
      </c>
      <c r="BQ26" s="8">
        <f t="shared" si="38"/>
        <v>2.3226701464896908E-3</v>
      </c>
      <c r="BR26" s="8"/>
      <c r="BS26" s="8"/>
      <c r="BT26" s="8"/>
      <c r="BU26" s="4"/>
      <c r="BV26" s="88">
        <v>30.77</v>
      </c>
      <c r="BW26" s="55">
        <f t="shared" si="39"/>
        <v>21.599999999999998</v>
      </c>
      <c r="BX26" s="55">
        <f t="shared" si="40"/>
        <v>3.1459520119974528E-7</v>
      </c>
      <c r="BY26" s="8"/>
      <c r="BZ26" s="8"/>
      <c r="CA26" s="8"/>
      <c r="CB26" s="4"/>
    </row>
    <row r="27" spans="2:80" x14ac:dyDescent="0.25">
      <c r="B27" s="7">
        <v>66</v>
      </c>
      <c r="C27" s="8" t="s">
        <v>15</v>
      </c>
      <c r="D27" s="4" t="s">
        <v>25</v>
      </c>
      <c r="E27" s="7">
        <v>16.66</v>
      </c>
      <c r="F27" s="8">
        <f t="shared" si="20"/>
        <v>9.6569564359304857E-6</v>
      </c>
      <c r="G27" s="8"/>
      <c r="H27" s="8"/>
      <c r="I27" s="8"/>
      <c r="J27" s="4"/>
      <c r="K27" s="7">
        <v>24.43</v>
      </c>
      <c r="L27" s="8">
        <f t="shared" si="21"/>
        <v>7.77</v>
      </c>
      <c r="M27" s="8">
        <f t="shared" si="22"/>
        <v>4.5813865204370275E-3</v>
      </c>
      <c r="N27" s="8"/>
      <c r="O27" s="8"/>
      <c r="P27" s="8"/>
      <c r="Q27" s="4"/>
      <c r="R27" s="7">
        <v>25.65</v>
      </c>
      <c r="S27" s="8">
        <f t="shared" si="23"/>
        <v>8.9899999999999984</v>
      </c>
      <c r="T27" s="8">
        <f t="shared" si="24"/>
        <v>1.9667100587045312E-3</v>
      </c>
      <c r="U27" s="8"/>
      <c r="V27" s="8"/>
      <c r="W27" s="8"/>
      <c r="X27" s="4"/>
      <c r="Y27" s="7">
        <v>24.49</v>
      </c>
      <c r="Z27" s="8">
        <f t="shared" si="25"/>
        <v>7.8299999999999983</v>
      </c>
      <c r="AA27" s="8">
        <f t="shared" si="26"/>
        <v>4.394759705815667E-3</v>
      </c>
      <c r="AB27" s="8"/>
      <c r="AC27" s="8"/>
      <c r="AD27" s="8"/>
      <c r="AE27" s="4"/>
      <c r="AF27" s="56">
        <v>19.23</v>
      </c>
      <c r="AG27" s="8">
        <f t="shared" si="27"/>
        <v>2.5700000000000003</v>
      </c>
      <c r="AH27" s="8">
        <f t="shared" si="28"/>
        <v>0.16840419710821128</v>
      </c>
      <c r="AI27" s="8"/>
      <c r="AJ27" s="8"/>
      <c r="AK27" s="8"/>
      <c r="AL27" s="4"/>
      <c r="AM27" s="7">
        <v>24.76</v>
      </c>
      <c r="AN27" s="8">
        <f t="shared" si="29"/>
        <v>8.1000000000000014</v>
      </c>
      <c r="AO27" s="8">
        <f t="shared" si="30"/>
        <v>3.6446601231906509E-3</v>
      </c>
      <c r="AP27" s="8"/>
      <c r="AQ27" s="8"/>
      <c r="AR27" s="8"/>
      <c r="AS27" s="4"/>
      <c r="AT27" s="56">
        <v>17.53</v>
      </c>
      <c r="AU27" s="8">
        <f t="shared" si="31"/>
        <v>0.87000000000000099</v>
      </c>
      <c r="AV27" s="8">
        <f t="shared" si="32"/>
        <v>0.54714685063036939</v>
      </c>
      <c r="AW27" s="8"/>
      <c r="AX27" s="8"/>
      <c r="AY27" s="8"/>
      <c r="AZ27" s="4"/>
      <c r="BA27" s="7">
        <v>31.36</v>
      </c>
      <c r="BB27" s="8">
        <f t="shared" si="33"/>
        <v>14.7</v>
      </c>
      <c r="BC27" s="8">
        <f t="shared" si="34"/>
        <v>3.757154581741083E-5</v>
      </c>
      <c r="BD27" s="8"/>
      <c r="BE27" s="8"/>
      <c r="BF27" s="8"/>
      <c r="BG27" s="4"/>
      <c r="BH27" s="7">
        <v>37.89</v>
      </c>
      <c r="BI27" s="8">
        <f t="shared" si="35"/>
        <v>21.23</v>
      </c>
      <c r="BJ27" s="8">
        <f t="shared" si="36"/>
        <v>4.0656799877546153E-7</v>
      </c>
      <c r="BK27" s="8"/>
      <c r="BL27" s="8"/>
      <c r="BM27" s="8"/>
      <c r="BN27" s="4"/>
      <c r="BO27" s="7">
        <v>25.54</v>
      </c>
      <c r="BP27" s="8">
        <f t="shared" si="37"/>
        <v>8.879999999999999</v>
      </c>
      <c r="BQ27" s="8">
        <f t="shared" si="38"/>
        <v>2.1225290283712083E-3</v>
      </c>
      <c r="BR27" s="8"/>
      <c r="BS27" s="8"/>
      <c r="BT27" s="8"/>
      <c r="BU27" s="4"/>
      <c r="BV27" s="54">
        <v>31.33</v>
      </c>
      <c r="BW27" s="55">
        <f t="shared" si="39"/>
        <v>23.56</v>
      </c>
      <c r="BX27" s="55">
        <f t="shared" si="40"/>
        <v>8.0859919038276395E-8</v>
      </c>
      <c r="BY27" s="8"/>
      <c r="BZ27" s="8"/>
      <c r="CA27" s="8"/>
      <c r="CB27" s="4"/>
    </row>
    <row r="28" spans="2:80" x14ac:dyDescent="0.25">
      <c r="B28" s="7">
        <v>88</v>
      </c>
      <c r="C28" s="8" t="s">
        <v>16</v>
      </c>
      <c r="D28" s="4" t="s">
        <v>25</v>
      </c>
      <c r="E28" s="7">
        <v>16.66</v>
      </c>
      <c r="F28" s="8">
        <f t="shared" si="20"/>
        <v>9.6569564359304857E-6</v>
      </c>
      <c r="G28" s="8">
        <f>AVERAGE(F28:F30)</f>
        <v>7.7242591131274023E-6</v>
      </c>
      <c r="H28" s="8">
        <f>STDEV(F28,F30)</f>
        <v>2.0333738988270551E-6</v>
      </c>
      <c r="I28" s="8"/>
      <c r="J28" s="4"/>
      <c r="K28" s="7">
        <v>25.22</v>
      </c>
      <c r="L28" s="8">
        <f t="shared" si="21"/>
        <v>8.5599999999999987</v>
      </c>
      <c r="M28" s="8">
        <f t="shared" si="22"/>
        <v>2.6496178270462374E-3</v>
      </c>
      <c r="N28" s="8">
        <f>AVERAGE(M28:M30)</f>
        <v>2.8255117744884557E-3</v>
      </c>
      <c r="O28" s="8">
        <f>STDEV(M28:M30)</f>
        <v>2.1471522033287305E-4</v>
      </c>
      <c r="P28" s="8"/>
      <c r="Q28" s="4"/>
      <c r="R28" s="7">
        <v>26.37</v>
      </c>
      <c r="S28" s="8">
        <f t="shared" si="23"/>
        <v>9.7100000000000009</v>
      </c>
      <c r="T28" s="8">
        <f t="shared" si="24"/>
        <v>1.1939846461836603E-3</v>
      </c>
      <c r="U28" s="8">
        <f>AVERAGE(T28:T30)</f>
        <v>1.1649880129315743E-3</v>
      </c>
      <c r="V28" s="8">
        <f>STDEV(T28:T30)</f>
        <v>5.7565785946578003E-5</v>
      </c>
      <c r="W28" s="8"/>
      <c r="X28" s="4"/>
      <c r="Y28" s="7">
        <v>25.37</v>
      </c>
      <c r="Z28" s="8">
        <f t="shared" si="25"/>
        <v>8.7100000000000009</v>
      </c>
      <c r="AA28" s="8">
        <f t="shared" si="26"/>
        <v>2.3879692923673211E-3</v>
      </c>
      <c r="AB28" s="8">
        <f>AVERAGE(AA28:AA30)</f>
        <v>2.3180780159363173E-3</v>
      </c>
      <c r="AC28" s="8">
        <f>STDEV(AA28:AA30)</f>
        <v>3.3551223858606822E-4</v>
      </c>
      <c r="AD28" s="8"/>
      <c r="AE28" s="4"/>
      <c r="AF28" s="7">
        <v>19.809999999999999</v>
      </c>
      <c r="AG28" s="8">
        <f t="shared" si="27"/>
        <v>3.1499999999999986</v>
      </c>
      <c r="AH28" s="8">
        <f t="shared" si="28"/>
        <v>0.11265630782635391</v>
      </c>
      <c r="AI28" s="8">
        <f>AVERAGE(AH28:AH30)</f>
        <v>0.11873456860263165</v>
      </c>
      <c r="AJ28" s="8">
        <f>STDEV(AH28:AH30)</f>
        <v>1.328532084573724E-2</v>
      </c>
      <c r="AK28" s="8"/>
      <c r="AL28" s="4"/>
      <c r="AM28" s="7">
        <v>25.3</v>
      </c>
      <c r="AN28" s="8">
        <f t="shared" si="29"/>
        <v>8.64</v>
      </c>
      <c r="AO28" s="8">
        <f t="shared" si="30"/>
        <v>2.506691206177547E-3</v>
      </c>
      <c r="AP28" s="8">
        <f>AVERAGE(AO28:AO30)</f>
        <v>2.5017197319497308E-3</v>
      </c>
      <c r="AQ28" s="8">
        <f>STDEV(AO28:AO30)</f>
        <v>7.8048734462272503E-5</v>
      </c>
      <c r="AR28" s="8"/>
      <c r="AS28" s="4"/>
      <c r="AT28" s="7">
        <v>17.87</v>
      </c>
      <c r="AU28" s="8">
        <f t="shared" si="31"/>
        <v>1.2100000000000009</v>
      </c>
      <c r="AV28" s="8">
        <f t="shared" si="32"/>
        <v>0.43226861565393238</v>
      </c>
      <c r="AW28" s="8">
        <f>AVERAGE(AV28:AV30)</f>
        <v>0.46943005713286984</v>
      </c>
      <c r="AX28" s="8">
        <f>STDEV(AV28:AV30)</f>
        <v>5.1728494930357673E-2</v>
      </c>
      <c r="AY28" s="8"/>
      <c r="AZ28" s="4"/>
      <c r="BA28" s="7">
        <v>31.25</v>
      </c>
      <c r="BB28" s="8">
        <f t="shared" si="33"/>
        <v>14.59</v>
      </c>
      <c r="BC28" s="8">
        <f t="shared" si="34"/>
        <v>4.0548273135269514E-5</v>
      </c>
      <c r="BD28" s="8">
        <f>AVERAGE(BC28:BC30)</f>
        <v>4.2639525934576431E-5</v>
      </c>
      <c r="BE28" s="8">
        <f>STDEV(BC28:BC30)</f>
        <v>3.1447185745840631E-6</v>
      </c>
      <c r="BF28" s="8"/>
      <c r="BG28" s="4"/>
      <c r="BH28" s="7">
        <v>37.840000000000003</v>
      </c>
      <c r="BI28" s="8">
        <f t="shared" si="35"/>
        <v>21.180000000000003</v>
      </c>
      <c r="BJ28" s="8">
        <f t="shared" si="36"/>
        <v>4.2090558828861892E-7</v>
      </c>
      <c r="BK28" s="8">
        <f>AVERAGE(BJ28:BJ30)</f>
        <v>6.1537324503290332E-7</v>
      </c>
      <c r="BL28" s="8">
        <f>STDEV(BJ28:BJ30)</f>
        <v>2.6808493769383827E-7</v>
      </c>
      <c r="BM28" s="8"/>
      <c r="BN28" s="4"/>
      <c r="BO28" s="7">
        <v>25.91</v>
      </c>
      <c r="BP28" s="8">
        <f t="shared" si="37"/>
        <v>9.25</v>
      </c>
      <c r="BQ28" s="8">
        <f t="shared" si="38"/>
        <v>1.6423758110424122E-3</v>
      </c>
      <c r="BR28" s="8">
        <f>AVERAGE(BQ28:BQ30)</f>
        <v>2.3741605059104157E-3</v>
      </c>
      <c r="BS28" s="8">
        <f>STDEV(BQ28:BQ30)</f>
        <v>1.0839888635199347E-3</v>
      </c>
      <c r="BT28" s="8"/>
      <c r="BU28" s="4"/>
      <c r="BV28" s="54">
        <v>31.75</v>
      </c>
      <c r="BW28" s="55">
        <f t="shared" si="39"/>
        <v>23.19</v>
      </c>
      <c r="BX28" s="55">
        <f t="shared" si="40"/>
        <v>1.0449954525423458E-7</v>
      </c>
      <c r="BY28" s="8">
        <f>AVERAGE(BX28,BX30)</f>
        <v>1.0634212950665927E-7</v>
      </c>
      <c r="BZ28" s="8">
        <f>STDEV(BX28,BX30)</f>
        <v>2.6058076395941066E-9</v>
      </c>
      <c r="CA28" s="8"/>
      <c r="CB28" s="4"/>
    </row>
    <row r="29" spans="2:80" x14ac:dyDescent="0.25">
      <c r="B29" s="7">
        <v>89</v>
      </c>
      <c r="C29" s="8" t="s">
        <v>16</v>
      </c>
      <c r="D29" s="4" t="s">
        <v>25</v>
      </c>
      <c r="E29" s="7">
        <v>17.18</v>
      </c>
      <c r="F29" s="8">
        <f t="shared" si="20"/>
        <v>6.7344894126179171E-6</v>
      </c>
      <c r="G29" s="8"/>
      <c r="H29" s="8"/>
      <c r="I29" s="8"/>
      <c r="J29" s="4"/>
      <c r="K29" s="7">
        <v>25.53</v>
      </c>
      <c r="L29" s="8">
        <f t="shared" si="21"/>
        <v>8.3500000000000014</v>
      </c>
      <c r="M29" s="8">
        <f t="shared" si="22"/>
        <v>3.0647816324091792E-3</v>
      </c>
      <c r="N29" s="8"/>
      <c r="O29" s="8"/>
      <c r="P29" s="8"/>
      <c r="Q29" s="4"/>
      <c r="R29" s="7">
        <v>26.88</v>
      </c>
      <c r="S29" s="8">
        <f t="shared" si="23"/>
        <v>9.6999999999999993</v>
      </c>
      <c r="T29" s="8">
        <f t="shared" si="24"/>
        <v>1.2022894661571459E-3</v>
      </c>
      <c r="U29" s="8"/>
      <c r="V29" s="8"/>
      <c r="W29" s="8"/>
      <c r="X29" s="4"/>
      <c r="Y29" s="7">
        <v>26.18</v>
      </c>
      <c r="Z29" s="8">
        <f t="shared" si="25"/>
        <v>9</v>
      </c>
      <c r="AA29" s="8">
        <f t="shared" si="26"/>
        <v>1.953125E-3</v>
      </c>
      <c r="AB29" s="8"/>
      <c r="AC29" s="8"/>
      <c r="AD29" s="8"/>
      <c r="AE29" s="4"/>
      <c r="AF29" s="7">
        <v>20.37</v>
      </c>
      <c r="AG29" s="8">
        <f t="shared" si="27"/>
        <v>3.1900000000000013</v>
      </c>
      <c r="AH29" s="8">
        <f t="shared" si="28"/>
        <v>0.10957571516450428</v>
      </c>
      <c r="AI29" s="8"/>
      <c r="AJ29" s="8"/>
      <c r="AK29" s="8"/>
      <c r="AL29" s="4"/>
      <c r="AM29" s="7">
        <v>25.78</v>
      </c>
      <c r="AN29" s="8">
        <f t="shared" si="29"/>
        <v>8.6000000000000014</v>
      </c>
      <c r="AO29" s="8">
        <f t="shared" si="30"/>
        <v>2.5771638882283068E-3</v>
      </c>
      <c r="AP29" s="8"/>
      <c r="AQ29" s="8"/>
      <c r="AR29" s="8"/>
      <c r="AS29" s="4"/>
      <c r="AT29" s="7">
        <v>18.34</v>
      </c>
      <c r="AU29" s="8">
        <f t="shared" si="31"/>
        <v>1.1600000000000001</v>
      </c>
      <c r="AV29" s="8">
        <f t="shared" si="32"/>
        <v>0.44751253546398617</v>
      </c>
      <c r="AW29" s="8"/>
      <c r="AX29" s="8"/>
      <c r="AY29" s="8"/>
      <c r="AZ29" s="4"/>
      <c r="BA29" s="7">
        <v>31.75</v>
      </c>
      <c r="BB29" s="8">
        <f t="shared" si="33"/>
        <v>14.57</v>
      </c>
      <c r="BC29" s="8">
        <f t="shared" si="34"/>
        <v>4.1114305934621915E-5</v>
      </c>
      <c r="BD29" s="8"/>
      <c r="BE29" s="8"/>
      <c r="BF29" s="8"/>
      <c r="BG29" s="4"/>
      <c r="BH29" s="7">
        <v>37.229999999999997</v>
      </c>
      <c r="BI29" s="8">
        <f t="shared" si="35"/>
        <v>20.049999999999997</v>
      </c>
      <c r="BJ29" s="8">
        <f t="shared" si="36"/>
        <v>9.2118866817936764E-7</v>
      </c>
      <c r="BK29" s="8"/>
      <c r="BL29" s="8"/>
      <c r="BM29" s="8"/>
      <c r="BN29" s="4"/>
      <c r="BO29" s="7">
        <v>25.29</v>
      </c>
      <c r="BP29" s="8">
        <f t="shared" si="37"/>
        <v>8.11</v>
      </c>
      <c r="BQ29" s="8">
        <f t="shared" si="38"/>
        <v>3.619484616759264E-3</v>
      </c>
      <c r="BR29" s="8"/>
      <c r="BS29" s="8"/>
      <c r="BT29" s="8"/>
      <c r="BU29" s="4"/>
      <c r="BV29" s="88">
        <v>30.28</v>
      </c>
      <c r="BW29" s="55">
        <f t="shared" si="39"/>
        <v>21.93</v>
      </c>
      <c r="BX29" s="55">
        <f t="shared" si="40"/>
        <v>2.5027196016861635E-7</v>
      </c>
      <c r="BY29" s="8"/>
      <c r="BZ29" s="8"/>
      <c r="CA29" s="8"/>
      <c r="CB29" s="4"/>
    </row>
    <row r="30" spans="2:80" x14ac:dyDescent="0.25">
      <c r="B30" s="3">
        <v>90</v>
      </c>
      <c r="C30" s="2" t="s">
        <v>16</v>
      </c>
      <c r="D30" s="1" t="s">
        <v>25</v>
      </c>
      <c r="E30" s="3">
        <v>17.170000000000002</v>
      </c>
      <c r="F30" s="2">
        <f t="shared" si="20"/>
        <v>6.7813314908338068E-6</v>
      </c>
      <c r="G30" s="2"/>
      <c r="H30" s="2"/>
      <c r="I30" s="2"/>
      <c r="J30" s="1"/>
      <c r="K30" s="7">
        <v>25.67</v>
      </c>
      <c r="L30" s="8">
        <f t="shared" si="21"/>
        <v>8.5</v>
      </c>
      <c r="M30" s="8">
        <f t="shared" si="22"/>
        <v>2.7621358640099515E-3</v>
      </c>
      <c r="N30" s="8"/>
      <c r="O30" s="8"/>
      <c r="P30" s="8"/>
      <c r="Q30" s="4"/>
      <c r="R30" s="7">
        <v>27</v>
      </c>
      <c r="S30" s="8">
        <f t="shared" si="23"/>
        <v>9.8299999999999983</v>
      </c>
      <c r="T30" s="8">
        <f t="shared" si="24"/>
        <v>1.0986899264539165E-3</v>
      </c>
      <c r="U30" s="8"/>
      <c r="V30" s="8"/>
      <c r="W30" s="8"/>
      <c r="X30" s="4"/>
      <c r="Y30" s="7">
        <v>25.75</v>
      </c>
      <c r="Z30" s="8">
        <f t="shared" si="25"/>
        <v>8.5799999999999983</v>
      </c>
      <c r="AA30" s="8">
        <f t="shared" si="26"/>
        <v>2.6131397554416294E-3</v>
      </c>
      <c r="AB30" s="8"/>
      <c r="AC30" s="8"/>
      <c r="AD30" s="8"/>
      <c r="AE30" s="4"/>
      <c r="AF30" s="7">
        <v>20.07</v>
      </c>
      <c r="AG30" s="8">
        <f t="shared" si="27"/>
        <v>2.8999999999999986</v>
      </c>
      <c r="AH30" s="8">
        <f t="shared" si="28"/>
        <v>0.13397168281703678</v>
      </c>
      <c r="AI30" s="8"/>
      <c r="AJ30" s="8"/>
      <c r="AK30" s="8"/>
      <c r="AL30" s="4"/>
      <c r="AM30" s="7">
        <v>25.86</v>
      </c>
      <c r="AN30" s="8">
        <f t="shared" si="29"/>
        <v>8.6899999999999977</v>
      </c>
      <c r="AO30" s="8">
        <f t="shared" si="30"/>
        <v>2.4213041014433385E-3</v>
      </c>
      <c r="AP30" s="8"/>
      <c r="AQ30" s="8"/>
      <c r="AR30" s="8"/>
      <c r="AS30" s="4"/>
      <c r="AT30" s="7">
        <v>18.09</v>
      </c>
      <c r="AU30" s="8">
        <f t="shared" si="31"/>
        <v>0.91999999999999815</v>
      </c>
      <c r="AV30" s="8">
        <f t="shared" si="32"/>
        <v>0.52850902028069091</v>
      </c>
      <c r="AW30" s="8"/>
      <c r="AX30" s="8"/>
      <c r="AY30" s="8"/>
      <c r="AZ30" s="4"/>
      <c r="BA30" s="3">
        <v>31.57</v>
      </c>
      <c r="BB30" s="8">
        <f t="shared" si="33"/>
        <v>14.399999999999999</v>
      </c>
      <c r="BC30" s="8">
        <f t="shared" si="34"/>
        <v>4.6255998733837856E-5</v>
      </c>
      <c r="BD30" s="8"/>
      <c r="BE30" s="8"/>
      <c r="BF30" s="8"/>
      <c r="BG30" s="4"/>
      <c r="BH30" s="7">
        <v>38.090000000000003</v>
      </c>
      <c r="BI30" s="8">
        <f t="shared" si="35"/>
        <v>20.92</v>
      </c>
      <c r="BJ30" s="8">
        <f t="shared" si="36"/>
        <v>5.0402547863072334E-7</v>
      </c>
      <c r="BK30" s="8"/>
      <c r="BL30" s="8"/>
      <c r="BM30" s="8"/>
      <c r="BN30" s="4"/>
      <c r="BO30" s="7">
        <v>26.24</v>
      </c>
      <c r="BP30" s="8">
        <f t="shared" si="37"/>
        <v>9.0699999999999967</v>
      </c>
      <c r="BQ30" s="8">
        <f t="shared" si="38"/>
        <v>1.8606210899295701E-3</v>
      </c>
      <c r="BR30" s="8"/>
      <c r="BS30" s="8"/>
      <c r="BT30" s="8"/>
      <c r="BU30" s="4"/>
      <c r="BV30" s="54">
        <v>31.64</v>
      </c>
      <c r="BW30" s="55">
        <f t="shared" si="39"/>
        <v>23.14</v>
      </c>
      <c r="BX30" s="55">
        <f t="shared" si="40"/>
        <v>1.0818471375908398E-7</v>
      </c>
      <c r="BY30" s="8"/>
      <c r="BZ30" s="8"/>
      <c r="CA30" s="8"/>
      <c r="CB30" s="4"/>
    </row>
    <row r="31" spans="2:80" x14ac:dyDescent="0.25">
      <c r="B31" s="11">
        <v>100</v>
      </c>
      <c r="C31" s="12" t="s">
        <v>28</v>
      </c>
      <c r="D31" s="12" t="s">
        <v>12</v>
      </c>
      <c r="E31" s="70" t="s">
        <v>34</v>
      </c>
      <c r="F31" s="12" t="s">
        <v>34</v>
      </c>
      <c r="G31" s="12">
        <f>AVERAGE(F32:F33)</f>
        <v>8.619574782401806E-6</v>
      </c>
      <c r="H31" s="12">
        <f>STDEV(F32:F33)</f>
        <v>4.6449245582911948E-7</v>
      </c>
      <c r="I31" s="12"/>
      <c r="J31" s="13"/>
      <c r="K31" s="70" t="s">
        <v>34</v>
      </c>
      <c r="L31" s="12" t="s">
        <v>34</v>
      </c>
      <c r="M31" s="12" t="e">
        <f t="shared" si="22"/>
        <v>#VALUE!</v>
      </c>
      <c r="N31" s="12">
        <f>AVERAGE(M32:M33)</f>
        <v>1.210768384870066E-3</v>
      </c>
      <c r="O31" s="12">
        <f>STDEV(M32:M33)</f>
        <v>2.3735790877641082E-5</v>
      </c>
      <c r="P31" s="12"/>
      <c r="Q31" s="13"/>
      <c r="R31" s="70" t="s">
        <v>34</v>
      </c>
      <c r="S31" s="12" t="s">
        <v>34</v>
      </c>
      <c r="T31" s="12" t="e">
        <f t="shared" si="24"/>
        <v>#VALUE!</v>
      </c>
      <c r="U31" s="12">
        <f>AVERAGE(T32:T33)</f>
        <v>1.8572961288759477E-3</v>
      </c>
      <c r="V31" s="12">
        <f>STDEV(T32:T33)</f>
        <v>4.5948549966690413E-4</v>
      </c>
      <c r="W31" s="12"/>
      <c r="X31" s="13"/>
      <c r="Y31" s="70" t="s">
        <v>34</v>
      </c>
      <c r="Z31" s="12" t="s">
        <v>34</v>
      </c>
      <c r="AA31" s="12" t="e">
        <f t="shared" si="26"/>
        <v>#VALUE!</v>
      </c>
      <c r="AB31" s="12">
        <f>AVERAGE(AA32:AA33)</f>
        <v>4.8996037726571845E-4</v>
      </c>
      <c r="AC31" s="12">
        <f>STDEV(AA32:AA33)</f>
        <v>1.3974265093752799E-4</v>
      </c>
      <c r="AD31" s="12"/>
      <c r="AE31" s="13"/>
      <c r="AF31" s="70" t="s">
        <v>34</v>
      </c>
      <c r="AG31" s="12" t="s">
        <v>34</v>
      </c>
      <c r="AH31" s="12" t="e">
        <f t="shared" si="28"/>
        <v>#VALUE!</v>
      </c>
      <c r="AI31" s="12">
        <f>AVERAGE(AH32:AH33)</f>
        <v>4.9792308694517999E-3</v>
      </c>
      <c r="AJ31" s="12">
        <f>STDEV(AH32:AH33)</f>
        <v>9.7612379151687843E-5</v>
      </c>
      <c r="AK31" s="12"/>
      <c r="AL31" s="13"/>
      <c r="AM31" s="70" t="s">
        <v>34</v>
      </c>
      <c r="AN31" s="12" t="s">
        <v>34</v>
      </c>
      <c r="AO31" s="12" t="e">
        <f t="shared" si="30"/>
        <v>#VALUE!</v>
      </c>
      <c r="AP31" s="12">
        <f>AVERAGE(AO32:AO33)</f>
        <v>6.6972163025794682E-4</v>
      </c>
      <c r="AQ31" s="12">
        <f>STDEV(AO32:AO33)</f>
        <v>8.5114767710314698E-5</v>
      </c>
      <c r="AR31" s="12"/>
      <c r="AS31" s="13"/>
      <c r="AT31" s="70" t="s">
        <v>34</v>
      </c>
      <c r="AU31" s="12" t="s">
        <v>34</v>
      </c>
      <c r="AV31" s="12" t="e">
        <f t="shared" si="32"/>
        <v>#VALUE!</v>
      </c>
      <c r="AW31" s="12">
        <f>AVERAGE(AV32:AV33)</f>
        <v>1.3767565350637691E-2</v>
      </c>
      <c r="AX31" s="12">
        <f>STDEV(AV32:AV33)</f>
        <v>4.3775225002790144E-3</v>
      </c>
      <c r="AY31" s="12"/>
      <c r="AZ31" s="13"/>
      <c r="BA31" s="70" t="s">
        <v>34</v>
      </c>
      <c r="BB31" s="12" t="s">
        <v>34</v>
      </c>
      <c r="BC31" s="12" t="e">
        <f t="shared" si="34"/>
        <v>#VALUE!</v>
      </c>
      <c r="BD31" s="12">
        <f>AVERAGE(BC32:BC33)</f>
        <v>1.0965342960635139E-5</v>
      </c>
      <c r="BE31" s="12">
        <f>STDEV(BC32:BC33)</f>
        <v>1.6596933698398621E-6</v>
      </c>
      <c r="BF31" s="12"/>
      <c r="BG31" s="13"/>
      <c r="BH31" s="70" t="s">
        <v>34</v>
      </c>
      <c r="BI31" s="12" t="s">
        <v>34</v>
      </c>
      <c r="BJ31" s="12" t="e">
        <f t="shared" si="36"/>
        <v>#VALUE!</v>
      </c>
      <c r="BK31" s="12">
        <f>AVERAGE(BJ32:BJ33)</f>
        <v>7.2456860876814884E-8</v>
      </c>
      <c r="BL31" s="12">
        <f>STDEV(BJ32:BJ33)</f>
        <v>4.9679520161778113E-9</v>
      </c>
      <c r="BM31" s="12"/>
      <c r="BN31" s="13"/>
      <c r="BO31" s="70" t="s">
        <v>34</v>
      </c>
      <c r="BP31" s="12" t="s">
        <v>34</v>
      </c>
      <c r="BQ31" s="12" t="e">
        <f t="shared" si="38"/>
        <v>#VALUE!</v>
      </c>
      <c r="BR31" s="12">
        <f>AVERAGE(BQ32:BQ33)</f>
        <v>6.2029453177560117E-4</v>
      </c>
      <c r="BS31" s="12">
        <f>STDEV(BQ32:BQ33)</f>
        <v>2.7608420642435104E-4</v>
      </c>
      <c r="BT31" s="12"/>
      <c r="BU31" s="13"/>
      <c r="BV31" s="70" t="s">
        <v>34</v>
      </c>
      <c r="BW31" s="12" t="s">
        <v>34</v>
      </c>
      <c r="BX31" s="12" t="e">
        <f t="shared" si="40"/>
        <v>#VALUE!</v>
      </c>
      <c r="BY31" s="12">
        <f>AVERAGE(BX32:BX33)</f>
        <v>3.2374191271676846E-9</v>
      </c>
      <c r="BZ31" s="12">
        <f>STDEV(BX32:BX33)</f>
        <v>1.2672050197179128E-9</v>
      </c>
      <c r="CA31" s="12"/>
      <c r="CB31" s="13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16.77</v>
      </c>
      <c r="F32" s="8">
        <f t="shared" ref="F32:F33" si="41">2^-E32</f>
        <v>8.9480205477285693E-6</v>
      </c>
      <c r="G32" s="8"/>
      <c r="H32" s="8"/>
      <c r="I32" s="8"/>
      <c r="J32" s="4"/>
      <c r="K32" s="7">
        <v>26.48</v>
      </c>
      <c r="L32" s="8">
        <f t="shared" ref="L32:L33" si="42">K32-E32</f>
        <v>9.7100000000000009</v>
      </c>
      <c r="M32" s="8">
        <f t="shared" si="22"/>
        <v>1.1939846461836603E-3</v>
      </c>
      <c r="N32" s="8"/>
      <c r="O32" s="8"/>
      <c r="P32" s="8"/>
      <c r="Q32" s="4"/>
      <c r="R32" s="7">
        <v>25.61</v>
      </c>
      <c r="S32" s="8">
        <f t="shared" ref="S32:S33" si="43">R32-E32</f>
        <v>8.84</v>
      </c>
      <c r="T32" s="8">
        <f t="shared" si="24"/>
        <v>2.1822014415473047E-3</v>
      </c>
      <c r="U32" s="8"/>
      <c r="V32" s="8"/>
      <c r="W32" s="8"/>
      <c r="X32" s="4"/>
      <c r="Y32" s="7">
        <v>28.09</v>
      </c>
      <c r="Z32" s="8">
        <f t="shared" ref="Z32:Z33" si="44">Y32-E32</f>
        <v>11.32</v>
      </c>
      <c r="AA32" s="8">
        <f t="shared" si="26"/>
        <v>3.9114740116680773E-4</v>
      </c>
      <c r="AB32" s="8"/>
      <c r="AC32" s="8"/>
      <c r="AD32" s="8"/>
      <c r="AE32" s="4"/>
      <c r="AF32" s="7">
        <v>24.4</v>
      </c>
      <c r="AG32" s="8">
        <f t="shared" ref="AG32:AG33" si="45">AF32-E32</f>
        <v>7.629999999999999</v>
      </c>
      <c r="AH32" s="8">
        <f t="shared" si="28"/>
        <v>5.0482532446777103E-3</v>
      </c>
      <c r="AI32" s="8"/>
      <c r="AJ32" s="8"/>
      <c r="AK32" s="8"/>
      <c r="AL32" s="4"/>
      <c r="AM32" s="7">
        <v>27.45</v>
      </c>
      <c r="AN32" s="8">
        <f t="shared" ref="AN32:AN33" si="46">AM32-E32</f>
        <v>10.68</v>
      </c>
      <c r="AO32" s="8">
        <f t="shared" si="30"/>
        <v>6.095364008308655E-4</v>
      </c>
      <c r="AP32" s="8"/>
      <c r="AQ32" s="8"/>
      <c r="AR32" s="8"/>
      <c r="AS32" s="4"/>
      <c r="AT32" s="7">
        <v>23.32</v>
      </c>
      <c r="AU32" s="8">
        <f t="shared" ref="AU32:AU33" si="47">AT32-E32</f>
        <v>6.5500000000000007</v>
      </c>
      <c r="AV32" s="8">
        <f t="shared" si="32"/>
        <v>1.0672189505893713E-2</v>
      </c>
      <c r="AW32" s="8"/>
      <c r="AX32" s="8"/>
      <c r="AY32" s="8"/>
      <c r="AZ32" s="4"/>
      <c r="BA32" s="7">
        <v>33.1</v>
      </c>
      <c r="BB32" s="8">
        <f t="shared" ref="BB32:BB33" si="48">BA32-E32</f>
        <v>16.330000000000002</v>
      </c>
      <c r="BC32" s="8">
        <f t="shared" si="34"/>
        <v>1.2138923397139257E-5</v>
      </c>
      <c r="BD32" s="8"/>
      <c r="BE32" s="8"/>
      <c r="BF32" s="8"/>
      <c r="BG32" s="4"/>
      <c r="BH32" s="7">
        <v>40.42</v>
      </c>
      <c r="BI32" s="8">
        <f t="shared" ref="BI32:BI33" si="49">BH32-E32</f>
        <v>23.650000000000002</v>
      </c>
      <c r="BJ32" s="8">
        <f t="shared" si="36"/>
        <v>7.5969733436063595E-8</v>
      </c>
      <c r="BK32" s="8"/>
      <c r="BL32" s="8"/>
      <c r="BM32" s="8"/>
      <c r="BN32" s="4"/>
      <c r="BO32" s="7">
        <v>27.03</v>
      </c>
      <c r="BP32" s="8">
        <f t="shared" ref="BP32:BP33" si="50">BO32-E32</f>
        <v>10.260000000000002</v>
      </c>
      <c r="BQ32" s="8">
        <f t="shared" si="38"/>
        <v>8.155155463167664E-4</v>
      </c>
      <c r="BR32" s="8"/>
      <c r="BS32" s="8"/>
      <c r="BT32" s="8"/>
      <c r="BU32" s="4"/>
      <c r="BV32" s="54">
        <v>38.380000000000003</v>
      </c>
      <c r="BW32" s="55">
        <f t="shared" ref="BW32:BW33" si="51">BV32-L32</f>
        <v>28.67</v>
      </c>
      <c r="BX32" s="55">
        <f t="shared" si="40"/>
        <v>2.3413698645715158E-9</v>
      </c>
      <c r="BY32" s="8"/>
      <c r="BZ32" s="8"/>
      <c r="CA32" s="8"/>
      <c r="CB32" s="4"/>
    </row>
    <row r="33" spans="2:80" x14ac:dyDescent="0.25">
      <c r="B33" s="3">
        <f t="shared" ref="B33:B36" si="52">B32+1</f>
        <v>102</v>
      </c>
      <c r="C33" s="2" t="s">
        <v>28</v>
      </c>
      <c r="D33" s="2" t="s">
        <v>12</v>
      </c>
      <c r="E33" s="3">
        <v>16.88</v>
      </c>
      <c r="F33" s="2">
        <f t="shared" si="41"/>
        <v>8.2911290170750427E-6</v>
      </c>
      <c r="G33" s="2"/>
      <c r="H33" s="2"/>
      <c r="I33" s="2"/>
      <c r="J33" s="1"/>
      <c r="K33" s="3">
        <v>26.55</v>
      </c>
      <c r="L33" s="2">
        <f t="shared" si="42"/>
        <v>9.6700000000000017</v>
      </c>
      <c r="M33" s="2">
        <f t="shared" si="22"/>
        <v>1.2275521235564719E-3</v>
      </c>
      <c r="N33" s="2"/>
      <c r="O33" s="2"/>
      <c r="P33" s="2"/>
      <c r="Q33" s="1"/>
      <c r="R33" s="3">
        <v>26.23</v>
      </c>
      <c r="S33" s="2">
        <f t="shared" si="43"/>
        <v>9.3500000000000014</v>
      </c>
      <c r="T33" s="2">
        <f t="shared" si="24"/>
        <v>1.5323908162045907E-3</v>
      </c>
      <c r="U33" s="2"/>
      <c r="V33" s="2"/>
      <c r="W33" s="2"/>
      <c r="X33" s="1"/>
      <c r="Y33" s="3">
        <v>27.61</v>
      </c>
      <c r="Z33" s="2">
        <f t="shared" si="44"/>
        <v>10.73</v>
      </c>
      <c r="AA33" s="2">
        <f t="shared" si="26"/>
        <v>5.8877335336462912E-4</v>
      </c>
      <c r="AB33" s="2"/>
      <c r="AC33" s="2"/>
      <c r="AD33" s="2"/>
      <c r="AE33" s="1"/>
      <c r="AF33" s="3">
        <v>24.55</v>
      </c>
      <c r="AG33" s="2">
        <f t="shared" si="45"/>
        <v>7.6700000000000017</v>
      </c>
      <c r="AH33" s="2">
        <f t="shared" si="28"/>
        <v>4.9102084942258886E-3</v>
      </c>
      <c r="AI33" s="2"/>
      <c r="AJ33" s="2"/>
      <c r="AK33" s="2"/>
      <c r="AL33" s="1"/>
      <c r="AM33" s="3">
        <v>27.3</v>
      </c>
      <c r="AN33" s="2">
        <f t="shared" si="46"/>
        <v>10.420000000000002</v>
      </c>
      <c r="AO33" s="2">
        <f t="shared" si="30"/>
        <v>7.2990685968502814E-4</v>
      </c>
      <c r="AP33" s="2"/>
      <c r="AQ33" s="2"/>
      <c r="AR33" s="2"/>
      <c r="AS33" s="1"/>
      <c r="AT33" s="3">
        <v>22.77</v>
      </c>
      <c r="AU33" s="2">
        <f t="shared" si="47"/>
        <v>5.8900000000000006</v>
      </c>
      <c r="AV33" s="2">
        <f t="shared" si="32"/>
        <v>1.6862941195381672E-2</v>
      </c>
      <c r="AW33" s="2"/>
      <c r="AX33" s="2"/>
      <c r="AY33" s="2"/>
      <c r="AZ33" s="1"/>
      <c r="BA33" s="3">
        <v>33.520000000000003</v>
      </c>
      <c r="BB33" s="2">
        <f t="shared" si="48"/>
        <v>16.640000000000004</v>
      </c>
      <c r="BC33" s="2">
        <f t="shared" si="34"/>
        <v>9.7917625241310191E-6</v>
      </c>
      <c r="BD33" s="2"/>
      <c r="BE33" s="2"/>
      <c r="BF33" s="2"/>
      <c r="BG33" s="1"/>
      <c r="BH33" s="7">
        <v>40.67</v>
      </c>
      <c r="BI33" s="2">
        <f t="shared" si="49"/>
        <v>23.790000000000003</v>
      </c>
      <c r="BJ33" s="2">
        <f t="shared" si="36"/>
        <v>6.8943988317566173E-8</v>
      </c>
      <c r="BK33" s="2"/>
      <c r="BL33" s="2"/>
      <c r="BM33" s="2"/>
      <c r="BN33" s="1"/>
      <c r="BO33" s="3">
        <v>28.08</v>
      </c>
      <c r="BP33" s="2">
        <f t="shared" si="50"/>
        <v>11.2</v>
      </c>
      <c r="BQ33" s="2">
        <f t="shared" si="38"/>
        <v>4.2507351723443599E-4</v>
      </c>
      <c r="BR33" s="2"/>
      <c r="BS33" s="2"/>
      <c r="BT33" s="2"/>
      <c r="BU33" s="1"/>
      <c r="BV33" s="64">
        <v>37.520000000000003</v>
      </c>
      <c r="BW33" s="66">
        <f t="shared" si="51"/>
        <v>27.85</v>
      </c>
      <c r="BX33" s="66">
        <f t="shared" si="40"/>
        <v>4.1334683897638534E-9</v>
      </c>
      <c r="BY33" s="2"/>
      <c r="BZ33" s="2"/>
      <c r="CA33" s="2"/>
      <c r="CB33" s="1"/>
    </row>
    <row r="34" spans="2:80" x14ac:dyDescent="0.25">
      <c r="B34" s="7">
        <v>112</v>
      </c>
      <c r="C34" s="8" t="s">
        <v>28</v>
      </c>
      <c r="D34" s="8" t="s">
        <v>25</v>
      </c>
      <c r="E34" s="70" t="s">
        <v>34</v>
      </c>
      <c r="F34" s="12" t="s">
        <v>34</v>
      </c>
      <c r="G34" s="12">
        <f>AVERAGE(F35:F36)</f>
        <v>6.5390049535342729E-6</v>
      </c>
      <c r="H34" s="12">
        <f>STDEV(F35:F36)</f>
        <v>5.442130344180247E-7</v>
      </c>
      <c r="I34" s="6">
        <f>G34/G31</f>
        <v>0.75862268367166585</v>
      </c>
      <c r="J34" s="5">
        <f>((H34/G34)^2+(H31/G31)^2)^0.5*I34</f>
        <v>7.5216350508352459E-2</v>
      </c>
      <c r="K34" s="70" t="s">
        <v>34</v>
      </c>
      <c r="L34" s="12" t="s">
        <v>34</v>
      </c>
      <c r="M34" s="12" t="e">
        <f t="shared" si="22"/>
        <v>#VALUE!</v>
      </c>
      <c r="N34" s="12">
        <f>AVERAGE(M35:M36)</f>
        <v>2.5530964898984451E-3</v>
      </c>
      <c r="O34" s="12">
        <f>STDEV(M35:M36)</f>
        <v>1.625651028011518E-4</v>
      </c>
      <c r="P34" s="6">
        <f>N34/N31</f>
        <v>2.1086580404661222</v>
      </c>
      <c r="Q34" s="5">
        <f>((O34/N34)^2+(O31/N31)^2)^0.5*P34</f>
        <v>0.14048558760851823</v>
      </c>
      <c r="R34" s="70" t="s">
        <v>34</v>
      </c>
      <c r="S34" s="12" t="s">
        <v>34</v>
      </c>
      <c r="T34" s="12" t="e">
        <f t="shared" si="24"/>
        <v>#VALUE!</v>
      </c>
      <c r="U34" s="12">
        <f>AVERAGE(T35:T36)</f>
        <v>1.3263686651535955E-3</v>
      </c>
      <c r="V34" s="12">
        <f>STDEV(T35:T36)</f>
        <v>9.0941503737618196E-5</v>
      </c>
      <c r="W34" s="6">
        <f>U34/U31</f>
        <v>0.7141395734003525</v>
      </c>
      <c r="X34" s="5">
        <f>((V34/U34)^2+(V31/U31)^2)^0.5*W34</f>
        <v>0.18333406934860697</v>
      </c>
      <c r="Y34" s="70" t="s">
        <v>34</v>
      </c>
      <c r="Z34" s="12" t="s">
        <v>34</v>
      </c>
      <c r="AA34" s="12" t="e">
        <f t="shared" si="26"/>
        <v>#VALUE!</v>
      </c>
      <c r="AB34" s="12">
        <f>AVERAGE(AA35:AA36)</f>
        <v>1.0813149324711258E-3</v>
      </c>
      <c r="AC34" s="12">
        <f>STDEV(AA35:AA36)</f>
        <v>2.9311981889811181E-4</v>
      </c>
      <c r="AD34" s="6">
        <f>AB34/AB31</f>
        <v>2.2069436277797219</v>
      </c>
      <c r="AE34" s="5">
        <f>((AC34/AB34)^2+(AC31/AB31)^2)^0.5*AD34</f>
        <v>0.86839463953188045</v>
      </c>
      <c r="AF34" s="70" t="s">
        <v>34</v>
      </c>
      <c r="AG34" s="12" t="s">
        <v>34</v>
      </c>
      <c r="AH34" s="12" t="e">
        <f t="shared" si="28"/>
        <v>#VALUE!</v>
      </c>
      <c r="AI34" s="12">
        <f>AVERAGE(AH35:AH36)</f>
        <v>3.5013509447749142E-2</v>
      </c>
      <c r="AJ34" s="12">
        <f>STDEV(AH35:AH36)</f>
        <v>7.9951482367693425E-3</v>
      </c>
      <c r="AK34" s="6">
        <f>AI34/AI31</f>
        <v>7.0319112260010623</v>
      </c>
      <c r="AL34" s="5">
        <f>((AJ34/AI34)^2+(AJ31/AI31)^2)^0.5*AK34</f>
        <v>1.6116060730511066</v>
      </c>
      <c r="AM34" s="70" t="s">
        <v>34</v>
      </c>
      <c r="AN34" s="12" t="s">
        <v>34</v>
      </c>
      <c r="AO34" s="12" t="e">
        <f t="shared" si="30"/>
        <v>#VALUE!</v>
      </c>
      <c r="AP34" s="12">
        <f>AVERAGE(AO35:AO36)</f>
        <v>1.2673652957848158E-3</v>
      </c>
      <c r="AQ34" s="12">
        <f>STDEV(AO35:AO36)</f>
        <v>6.8295900149689524E-5</v>
      </c>
      <c r="AR34" s="6">
        <f>AP34/AP31</f>
        <v>1.8923762329382783</v>
      </c>
      <c r="AS34" s="5">
        <f>((AQ34/AP34)^2+(AQ31/AP31)^2)^0.5*AR34</f>
        <v>0.26122837637318963</v>
      </c>
      <c r="AT34" s="70" t="s">
        <v>34</v>
      </c>
      <c r="AU34" s="12" t="s">
        <v>34</v>
      </c>
      <c r="AV34" s="12" t="e">
        <f t="shared" si="32"/>
        <v>#VALUE!</v>
      </c>
      <c r="AW34" s="12">
        <f>AVERAGE(AV35:AV36)</f>
        <v>0.22663136391142316</v>
      </c>
      <c r="AX34" s="12">
        <f>STDEV(AV35:AV36)</f>
        <v>0.10286750767861585</v>
      </c>
      <c r="AY34" s="6">
        <f>AW34/AW31</f>
        <v>16.461252090655663</v>
      </c>
      <c r="AZ34" s="5">
        <f>((AX34/AW34)^2+(AX31/AW31)^2)^0.5*AY34</f>
        <v>9.1225834474723939</v>
      </c>
      <c r="BA34" s="70" t="s">
        <v>34</v>
      </c>
      <c r="BB34" s="12" t="s">
        <v>34</v>
      </c>
      <c r="BC34" s="12" t="e">
        <f t="shared" si="34"/>
        <v>#VALUE!</v>
      </c>
      <c r="BD34" s="12">
        <f>AVERAGE(BC35:BC36)</f>
        <v>2.7456410376075213E-5</v>
      </c>
      <c r="BE34" s="12">
        <f>STDEV(BC35:BC36)</f>
        <v>2.2850780066949389E-6</v>
      </c>
      <c r="BF34" s="6">
        <f>BD34/BD31</f>
        <v>2.5039262770568986</v>
      </c>
      <c r="BG34" s="5">
        <f>((BE34/BD34)^2+(BE31/BD31)^2)^0.5*BF34</f>
        <v>0.43250412719434678</v>
      </c>
      <c r="BH34" s="70" t="s">
        <v>34</v>
      </c>
      <c r="BI34" s="12" t="s">
        <v>34</v>
      </c>
      <c r="BJ34" s="12" t="e">
        <f t="shared" si="36"/>
        <v>#VALUE!</v>
      </c>
      <c r="BK34" s="12">
        <f>AVERAGE(BJ35:BJ36)</f>
        <v>1.6262810088328083E-7</v>
      </c>
      <c r="BL34" s="12">
        <f>STDEV(BJ35:BJ36)</f>
        <v>1.0485488580780763E-7</v>
      </c>
      <c r="BM34" s="6">
        <f>BK34/BK31</f>
        <v>2.2444817359637974</v>
      </c>
      <c r="BN34" s="5">
        <f>((BL34/BK34)^2+(BL31/BK31)^2)^0.5*BM34</f>
        <v>1.4552949131248398</v>
      </c>
      <c r="BO34" s="70" t="s">
        <v>34</v>
      </c>
      <c r="BP34" s="12" t="s">
        <v>34</v>
      </c>
      <c r="BQ34" s="12" t="e">
        <f t="shared" ref="BQ34" si="53">2^-BP34</f>
        <v>#VALUE!</v>
      </c>
      <c r="BR34" s="12">
        <f>AVERAGE(BQ35:BQ36)</f>
        <v>9.2746977630943871E-4</v>
      </c>
      <c r="BS34" s="12">
        <f>STDEV(BQ35:BQ36)</f>
        <v>1.58327190420671E-4</v>
      </c>
      <c r="BT34" s="6">
        <f>BR34/BR31</f>
        <v>1.495208693287275</v>
      </c>
      <c r="BU34" s="5">
        <f>((BS34/BR34)^2+(BS31/BR31)^2)^0.5*BT34</f>
        <v>0.71276572367288205</v>
      </c>
      <c r="BV34" s="70" t="s">
        <v>34</v>
      </c>
      <c r="BW34" s="12" t="s">
        <v>34</v>
      </c>
      <c r="BX34" s="12" t="e">
        <f t="shared" si="40"/>
        <v>#VALUE!</v>
      </c>
      <c r="BY34" s="12">
        <f>AVERAGE(BX35:BX36)</f>
        <v>2.7597617258861193E-8</v>
      </c>
      <c r="BZ34" s="12">
        <f>STDEV(BX35:BX36)</f>
        <v>8.3887449034120105E-9</v>
      </c>
      <c r="CA34" s="6">
        <f>BY34/BY31</f>
        <v>8.5245734873400441</v>
      </c>
      <c r="CB34" s="5">
        <f>((BZ34/BY34)^2+(BZ31/BY31)^2)^0.5*CA34</f>
        <v>4.2246860853370967</v>
      </c>
    </row>
    <row r="35" spans="2:80" x14ac:dyDescent="0.25">
      <c r="B35" s="7">
        <f t="shared" si="52"/>
        <v>113</v>
      </c>
      <c r="C35" s="8" t="s">
        <v>28</v>
      </c>
      <c r="D35" s="8" t="s">
        <v>25</v>
      </c>
      <c r="E35" s="7">
        <v>17.309999999999999</v>
      </c>
      <c r="F35" s="8">
        <f t="shared" ref="F35:F36" si="54">2^-E35</f>
        <v>6.15418822648718E-6</v>
      </c>
      <c r="G35" s="8"/>
      <c r="H35" s="8"/>
      <c r="I35" s="6"/>
      <c r="J35" s="5"/>
      <c r="K35" s="7">
        <v>25.99</v>
      </c>
      <c r="L35" s="8">
        <f t="shared" si="21"/>
        <v>8.68</v>
      </c>
      <c r="M35" s="8">
        <f t="shared" si="22"/>
        <v>2.4381456033234624E-3</v>
      </c>
      <c r="N35" s="6"/>
      <c r="O35" s="6"/>
      <c r="P35" s="6"/>
      <c r="Q35" s="5"/>
      <c r="R35" s="7">
        <v>26.94</v>
      </c>
      <c r="S35" s="8">
        <f t="shared" si="23"/>
        <v>9.6300000000000026</v>
      </c>
      <c r="T35" s="8">
        <f t="shared" si="24"/>
        <v>1.2620633111694239E-3</v>
      </c>
      <c r="U35" s="6"/>
      <c r="V35" s="6"/>
      <c r="W35" s="6"/>
      <c r="X35" s="5"/>
      <c r="Y35" s="7">
        <v>26.91</v>
      </c>
      <c r="Z35" s="8">
        <f t="shared" si="25"/>
        <v>9.6000000000000014</v>
      </c>
      <c r="AA35" s="8">
        <f t="shared" si="26"/>
        <v>1.2885819441141534E-3</v>
      </c>
      <c r="AB35" s="6"/>
      <c r="AC35" s="6"/>
      <c r="AD35" s="6"/>
      <c r="AE35" s="5"/>
      <c r="AF35" s="7">
        <v>21.93</v>
      </c>
      <c r="AG35" s="8">
        <f t="shared" si="27"/>
        <v>4.620000000000001</v>
      </c>
      <c r="AH35" s="8">
        <f t="shared" si="28"/>
        <v>4.0666932982560404E-2</v>
      </c>
      <c r="AI35" s="6"/>
      <c r="AJ35" s="6"/>
      <c r="AK35" s="6"/>
      <c r="AL35" s="5"/>
      <c r="AM35" s="7">
        <v>26.88</v>
      </c>
      <c r="AN35" s="8">
        <f t="shared" si="29"/>
        <v>9.57</v>
      </c>
      <c r="AO35" s="8">
        <f t="shared" si="30"/>
        <v>1.3156577899079006E-3</v>
      </c>
      <c r="AP35" s="6"/>
      <c r="AQ35" s="6"/>
      <c r="AR35" s="6"/>
      <c r="AS35" s="5"/>
      <c r="AT35" s="7">
        <v>19.05</v>
      </c>
      <c r="AU35" s="8">
        <f t="shared" si="31"/>
        <v>1.740000000000002</v>
      </c>
      <c r="AV35" s="8">
        <f t="shared" si="32"/>
        <v>0.2993696761547317</v>
      </c>
      <c r="AW35" s="6"/>
      <c r="AX35" s="6"/>
      <c r="AY35" s="6"/>
      <c r="AZ35" s="5"/>
      <c r="BA35" s="7">
        <v>32.549999999999997</v>
      </c>
      <c r="BB35" s="8">
        <f t="shared" si="33"/>
        <v>15.239999999999998</v>
      </c>
      <c r="BC35" s="8">
        <f t="shared" si="34"/>
        <v>2.5840616222000981E-5</v>
      </c>
      <c r="BD35" s="6"/>
      <c r="BE35" s="6"/>
      <c r="BF35" s="6"/>
      <c r="BG35" s="5"/>
      <c r="BH35" s="7">
        <v>39.32</v>
      </c>
      <c r="BI35" s="8">
        <f t="shared" si="35"/>
        <v>22.01</v>
      </c>
      <c r="BJ35" s="8">
        <f t="shared" si="36"/>
        <v>2.367717016785227E-7</v>
      </c>
      <c r="BK35" s="6"/>
      <c r="BL35" s="6"/>
      <c r="BM35" s="6"/>
      <c r="BN35" s="5"/>
      <c r="BO35" s="7">
        <v>27.22</v>
      </c>
      <c r="BP35" s="8">
        <f t="shared" si="37"/>
        <v>9.91</v>
      </c>
      <c r="BQ35" s="8">
        <f t="shared" si="38"/>
        <v>1.039424006302109E-3</v>
      </c>
      <c r="BR35" s="6"/>
      <c r="BS35" s="6"/>
      <c r="BT35" s="6"/>
      <c r="BU35" s="5"/>
      <c r="BV35" s="54">
        <v>33.51</v>
      </c>
      <c r="BW35" s="55">
        <f t="shared" si="39"/>
        <v>24.83</v>
      </c>
      <c r="BX35" s="55">
        <f t="shared" si="40"/>
        <v>3.3529355665707915E-8</v>
      </c>
      <c r="BY35" s="6"/>
      <c r="BZ35" s="6"/>
      <c r="CA35" s="6"/>
      <c r="CB35" s="5"/>
    </row>
    <row r="36" spans="2:80" x14ac:dyDescent="0.25">
      <c r="B36" s="3">
        <f t="shared" si="52"/>
        <v>114</v>
      </c>
      <c r="C36" s="2" t="s">
        <v>28</v>
      </c>
      <c r="D36" s="2" t="s">
        <v>25</v>
      </c>
      <c r="E36" s="3">
        <v>17.14</v>
      </c>
      <c r="F36" s="2">
        <f t="shared" si="54"/>
        <v>6.9238216805813665E-6</v>
      </c>
      <c r="G36" s="2"/>
      <c r="H36" s="2"/>
      <c r="I36" s="16"/>
      <c r="J36" s="17"/>
      <c r="K36" s="3">
        <v>25.69</v>
      </c>
      <c r="L36" s="2">
        <f t="shared" si="21"/>
        <v>8.5500000000000007</v>
      </c>
      <c r="M36" s="2">
        <f t="shared" si="22"/>
        <v>2.6680473764734277E-3</v>
      </c>
      <c r="N36" s="16"/>
      <c r="O36" s="16"/>
      <c r="P36" s="16"/>
      <c r="Q36" s="17"/>
      <c r="R36" s="3">
        <v>26.63</v>
      </c>
      <c r="S36" s="2">
        <f t="shared" si="23"/>
        <v>9.4899999999999984</v>
      </c>
      <c r="T36" s="2">
        <f t="shared" si="24"/>
        <v>1.3906740191377671E-3</v>
      </c>
      <c r="U36" s="16"/>
      <c r="V36" s="16"/>
      <c r="W36" s="16"/>
      <c r="X36" s="17"/>
      <c r="Y36" s="3">
        <v>27.3</v>
      </c>
      <c r="Z36" s="2">
        <f t="shared" si="25"/>
        <v>10.16</v>
      </c>
      <c r="AA36" s="2">
        <f t="shared" si="26"/>
        <v>8.7404792082809821E-4</v>
      </c>
      <c r="AB36" s="16"/>
      <c r="AC36" s="16"/>
      <c r="AD36" s="16"/>
      <c r="AE36" s="17"/>
      <c r="AF36" s="3">
        <v>22.23</v>
      </c>
      <c r="AG36" s="2">
        <f t="shared" si="27"/>
        <v>5.09</v>
      </c>
      <c r="AH36" s="2">
        <f t="shared" si="28"/>
        <v>2.9360085912937876E-2</v>
      </c>
      <c r="AI36" s="16"/>
      <c r="AJ36" s="16"/>
      <c r="AK36" s="16"/>
      <c r="AL36" s="17"/>
      <c r="AM36" s="3">
        <v>26.82</v>
      </c>
      <c r="AN36" s="2">
        <f t="shared" si="29"/>
        <v>9.68</v>
      </c>
      <c r="AO36" s="2">
        <f t="shared" si="30"/>
        <v>1.219072801661731E-3</v>
      </c>
      <c r="AP36" s="16"/>
      <c r="AQ36" s="16"/>
      <c r="AR36" s="16"/>
      <c r="AS36" s="17"/>
      <c r="AT36" s="3">
        <v>19.84</v>
      </c>
      <c r="AU36" s="2">
        <f t="shared" si="31"/>
        <v>2.6999999999999993</v>
      </c>
      <c r="AV36" s="2">
        <f t="shared" si="32"/>
        <v>0.15389305166811462</v>
      </c>
      <c r="AW36" s="16"/>
      <c r="AX36" s="16"/>
      <c r="AY36" s="16"/>
      <c r="AZ36" s="17"/>
      <c r="BA36" s="3">
        <v>32.21</v>
      </c>
      <c r="BB36" s="2">
        <f t="shared" si="33"/>
        <v>15.07</v>
      </c>
      <c r="BC36" s="2">
        <f t="shared" si="34"/>
        <v>2.9072204530149441E-5</v>
      </c>
      <c r="BD36" s="16"/>
      <c r="BE36" s="16"/>
      <c r="BF36" s="16"/>
      <c r="BG36" s="17"/>
      <c r="BH36" s="3">
        <v>40.57</v>
      </c>
      <c r="BI36" s="2">
        <f t="shared" si="35"/>
        <v>23.43</v>
      </c>
      <c r="BJ36" s="2">
        <f t="shared" si="36"/>
        <v>8.8484500088038977E-8</v>
      </c>
      <c r="BK36" s="16"/>
      <c r="BL36" s="16"/>
      <c r="BM36" s="16"/>
      <c r="BN36" s="17"/>
      <c r="BO36" s="3">
        <v>27.4</v>
      </c>
      <c r="BP36" s="2">
        <f t="shared" si="37"/>
        <v>10.259999999999998</v>
      </c>
      <c r="BQ36" s="2">
        <f t="shared" si="38"/>
        <v>8.1551554631676846E-4</v>
      </c>
      <c r="BR36" s="16"/>
      <c r="BS36" s="16"/>
      <c r="BT36" s="16"/>
      <c r="BU36" s="17"/>
      <c r="BV36" s="64">
        <v>34.01</v>
      </c>
      <c r="BW36" s="66">
        <f t="shared" si="39"/>
        <v>25.459999999999997</v>
      </c>
      <c r="BX36" s="66">
        <f t="shared" si="40"/>
        <v>2.1665878852014472E-8</v>
      </c>
      <c r="BY36" s="16"/>
      <c r="BZ36" s="16"/>
      <c r="CA36" s="16"/>
      <c r="CB36" s="17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2" spans="2:80" x14ac:dyDescent="0.25">
      <c r="B42" s="25"/>
      <c r="C42" s="11" t="s">
        <v>0</v>
      </c>
      <c r="D42" s="23"/>
      <c r="E42" s="12" t="s">
        <v>1</v>
      </c>
      <c r="F42" s="22"/>
      <c r="G42" s="25" t="s">
        <v>2</v>
      </c>
      <c r="H42" s="23"/>
      <c r="I42" s="22" t="s">
        <v>3</v>
      </c>
      <c r="J42" s="22"/>
      <c r="K42" s="25" t="s">
        <v>4</v>
      </c>
      <c r="L42" s="23"/>
      <c r="M42" s="22" t="s">
        <v>18</v>
      </c>
      <c r="N42" s="22"/>
      <c r="O42" s="25" t="s">
        <v>19</v>
      </c>
      <c r="P42" s="23"/>
      <c r="Q42" s="22" t="s">
        <v>20</v>
      </c>
      <c r="R42" s="22"/>
      <c r="S42" s="25" t="s">
        <v>21</v>
      </c>
      <c r="T42" s="23"/>
      <c r="U42" s="22" t="s">
        <v>22</v>
      </c>
      <c r="V42" s="22"/>
      <c r="W42" s="25" t="s">
        <v>23</v>
      </c>
      <c r="X42" s="23"/>
    </row>
    <row r="43" spans="2:80" x14ac:dyDescent="0.25">
      <c r="B43" s="7" t="s">
        <v>11</v>
      </c>
      <c r="C43" s="47">
        <v>1</v>
      </c>
      <c r="D43" s="34">
        <v>9.038291597166033E-2</v>
      </c>
      <c r="E43" s="14">
        <v>1</v>
      </c>
      <c r="F43" s="15">
        <v>0.23704400826717534</v>
      </c>
      <c r="G43" s="47">
        <v>1</v>
      </c>
      <c r="H43" s="34">
        <v>0.33042425581595108</v>
      </c>
      <c r="I43" s="36">
        <v>1</v>
      </c>
      <c r="J43" s="36">
        <v>0.20075679507522776</v>
      </c>
      <c r="K43" s="47">
        <v>1</v>
      </c>
      <c r="L43" s="34">
        <v>0.13956062288698723</v>
      </c>
      <c r="M43" s="14">
        <v>1</v>
      </c>
      <c r="N43" s="15">
        <v>0.25849962087207012</v>
      </c>
      <c r="O43" s="47">
        <v>1</v>
      </c>
      <c r="P43" s="34">
        <v>0.23112740835674322</v>
      </c>
      <c r="Q43" s="36">
        <v>1</v>
      </c>
      <c r="R43" s="34">
        <v>0.24530467947435414</v>
      </c>
      <c r="S43" s="47">
        <v>1</v>
      </c>
      <c r="T43" s="34">
        <v>0.47733064884558679</v>
      </c>
      <c r="U43" s="36">
        <v>1</v>
      </c>
      <c r="V43" s="36">
        <v>0.26956984546714025</v>
      </c>
      <c r="W43" s="47">
        <v>1</v>
      </c>
      <c r="X43" s="34">
        <v>0</v>
      </c>
    </row>
    <row r="44" spans="2:80" x14ac:dyDescent="0.25">
      <c r="B44" s="7" t="s">
        <v>13</v>
      </c>
      <c r="C44" s="45">
        <v>1.1086008663305458</v>
      </c>
      <c r="D44" s="35">
        <v>0.22981109009601541</v>
      </c>
      <c r="E44" s="6">
        <v>1.368542014247077</v>
      </c>
      <c r="F44" s="5">
        <v>0.4752853263754806</v>
      </c>
      <c r="G44" s="45">
        <v>2.19825667900716</v>
      </c>
      <c r="H44" s="35">
        <v>0.98556387057587069</v>
      </c>
      <c r="I44" s="37">
        <v>2.2522629236729306</v>
      </c>
      <c r="J44" s="37">
        <v>0.96006621536632109</v>
      </c>
      <c r="K44" s="45">
        <v>0.92037446183151861</v>
      </c>
      <c r="L44" s="35">
        <v>0.14550685742528616</v>
      </c>
      <c r="M44" s="6">
        <v>1.1665240420308622</v>
      </c>
      <c r="N44" s="5">
        <v>0.5317036393152309</v>
      </c>
      <c r="O44" s="45">
        <v>1.8947049967927807</v>
      </c>
      <c r="P44" s="35">
        <v>0.6525309497336127</v>
      </c>
      <c r="Q44" s="37">
        <v>0.86726975982821219</v>
      </c>
      <c r="R44" s="35">
        <v>0.30159498782997135</v>
      </c>
      <c r="S44" s="45">
        <v>1.3564800887262707</v>
      </c>
      <c r="T44" s="35">
        <v>0.46286584955549576</v>
      </c>
      <c r="U44" s="37">
        <v>1.2382587676336225</v>
      </c>
      <c r="V44" s="37">
        <v>0.31664160087202059</v>
      </c>
      <c r="W44" s="45">
        <v>1.5934620397848847</v>
      </c>
      <c r="X44" s="35">
        <v>0.85794270723431132</v>
      </c>
    </row>
    <row r="45" spans="2:80" x14ac:dyDescent="0.25">
      <c r="B45" s="7" t="s">
        <v>14</v>
      </c>
      <c r="C45" s="45">
        <v>1.0052564682334051</v>
      </c>
      <c r="D45" s="35">
        <v>7.5155820765967843E-2</v>
      </c>
      <c r="E45" s="6">
        <v>2.4169338934689728</v>
      </c>
      <c r="F45" s="5">
        <v>0.30611493844716098</v>
      </c>
      <c r="G45" s="45">
        <v>4.2362026646317252</v>
      </c>
      <c r="H45" s="35">
        <v>1.2941822660219393</v>
      </c>
      <c r="I45" s="37">
        <v>14.379558376657467</v>
      </c>
      <c r="J45" s="37">
        <v>4.2300444909100863</v>
      </c>
      <c r="K45" s="45">
        <v>1.5970881994453341</v>
      </c>
      <c r="L45" s="35">
        <v>0.12612114440717895</v>
      </c>
      <c r="M45" s="6">
        <v>9.6734580093398961</v>
      </c>
      <c r="N45" s="5">
        <v>4.1515723273893048</v>
      </c>
      <c r="O45" s="45">
        <v>15.920065914206706</v>
      </c>
      <c r="P45" s="35">
        <v>4.7066451455144405</v>
      </c>
      <c r="Q45" s="37">
        <v>1.3672605631701429</v>
      </c>
      <c r="R45" s="35">
        <v>0.21499672899311517</v>
      </c>
      <c r="S45" s="45">
        <v>0.8651247048968127</v>
      </c>
      <c r="T45" s="35">
        <v>0.21110998391024163</v>
      </c>
      <c r="U45" s="37">
        <v>2.04079197028496</v>
      </c>
      <c r="V45" s="37">
        <v>0.68198796431565978</v>
      </c>
      <c r="W45" s="45">
        <v>7.0684532181426425</v>
      </c>
      <c r="X45" s="35">
        <v>5.4340008076979069</v>
      </c>
    </row>
    <row r="46" spans="2:80" x14ac:dyDescent="0.25">
      <c r="B46" s="7" t="s">
        <v>15</v>
      </c>
      <c r="C46" s="45">
        <v>1.3301936568544297</v>
      </c>
      <c r="D46" s="35">
        <v>0.59701179835581208</v>
      </c>
      <c r="E46" s="6">
        <v>2.6915602937145549</v>
      </c>
      <c r="F46" s="5">
        <v>1.3417380329441557</v>
      </c>
      <c r="G46" s="45">
        <v>0.64682876033074976</v>
      </c>
      <c r="H46" s="35">
        <v>0.30302989225431692</v>
      </c>
      <c r="I46" s="37">
        <v>4.1215120662204203</v>
      </c>
      <c r="J46" s="37">
        <v>1.4820836814231633</v>
      </c>
      <c r="K46" s="45">
        <v>2.9687457540398601</v>
      </c>
      <c r="L46" s="35">
        <v>0.94140722995870296</v>
      </c>
      <c r="M46" s="6">
        <v>8.1228757646739975</v>
      </c>
      <c r="N46" s="5">
        <v>1.88248152470213</v>
      </c>
      <c r="O46" s="45">
        <v>32.277664244821146</v>
      </c>
      <c r="P46" s="35">
        <v>15.875774930212057</v>
      </c>
      <c r="Q46" s="37">
        <v>1.3846927372025253</v>
      </c>
      <c r="R46" s="35">
        <v>0.5984443650158503</v>
      </c>
      <c r="S46" s="45">
        <v>1.5183328487604755</v>
      </c>
      <c r="T46" s="35">
        <v>0.50077375736817153</v>
      </c>
      <c r="U46" s="37">
        <v>1.6594987477370462</v>
      </c>
      <c r="V46" s="37">
        <v>0.60317138206509135</v>
      </c>
      <c r="W46" s="45">
        <v>22.276482418485401</v>
      </c>
      <c r="X46" s="35">
        <v>14.29074988021706</v>
      </c>
    </row>
    <row r="47" spans="2:80" x14ac:dyDescent="0.25">
      <c r="B47" s="7" t="s">
        <v>16</v>
      </c>
      <c r="C47" s="45">
        <v>2.3748361702076979</v>
      </c>
      <c r="D47" s="35">
        <v>0.62516414995503666</v>
      </c>
      <c r="E47" s="6">
        <v>2.0601193447025192</v>
      </c>
      <c r="F47" s="5">
        <v>0.1565518087745002</v>
      </c>
      <c r="G47" s="45">
        <v>1.0242236843697654</v>
      </c>
      <c r="H47" s="35">
        <v>5.0610169994348628E-2</v>
      </c>
      <c r="I47" s="37">
        <v>2.423588620908804</v>
      </c>
      <c r="J47" s="37">
        <v>0.35078355345360968</v>
      </c>
      <c r="K47" s="45">
        <v>2.842451806454958</v>
      </c>
      <c r="L47" s="35">
        <v>8.867890492709582E-2</v>
      </c>
      <c r="M47" s="6">
        <v>11.048755174662993</v>
      </c>
      <c r="N47" s="5">
        <v>1.236255449183022</v>
      </c>
      <c r="O47" s="45">
        <v>25.794331000274074</v>
      </c>
      <c r="P47" s="35">
        <v>2.8423870608736181</v>
      </c>
      <c r="Q47" s="37">
        <v>0.8781570766116118</v>
      </c>
      <c r="R47" s="35">
        <v>6.476518698777621E-2</v>
      </c>
      <c r="S47" s="45">
        <v>1.6678216901420162</v>
      </c>
      <c r="T47" s="35">
        <v>0.72657996995343455</v>
      </c>
      <c r="U47" s="37">
        <v>2.1759315714015841</v>
      </c>
      <c r="V47" s="37">
        <v>0.99348194248403077</v>
      </c>
      <c r="W47" s="45">
        <v>52.900761971518342</v>
      </c>
      <c r="X47" s="35">
        <v>1.2962803201820368</v>
      </c>
    </row>
    <row r="48" spans="2:80" x14ac:dyDescent="0.25">
      <c r="B48" s="3" t="s">
        <v>28</v>
      </c>
      <c r="C48" s="46">
        <v>0.75862268367166585</v>
      </c>
      <c r="D48" s="41">
        <v>7.5216350508352459E-2</v>
      </c>
      <c r="E48" s="40">
        <v>2.1086580404661222</v>
      </c>
      <c r="F48" s="40">
        <v>0.14048558760851823</v>
      </c>
      <c r="G48" s="46">
        <v>0.7141395734003525</v>
      </c>
      <c r="H48" s="41">
        <v>0.18333406934860697</v>
      </c>
      <c r="I48" s="40">
        <v>2.2069436277797219</v>
      </c>
      <c r="J48" s="40">
        <v>0.86839463953188045</v>
      </c>
      <c r="K48" s="46">
        <v>1.8923762329382783</v>
      </c>
      <c r="L48" s="41">
        <v>0.26122837637318963</v>
      </c>
      <c r="M48" s="40">
        <v>7.0319112260010623</v>
      </c>
      <c r="N48" s="40">
        <v>1.6116060730511066</v>
      </c>
      <c r="O48" s="46">
        <v>16.461252090655663</v>
      </c>
      <c r="P48" s="41">
        <v>9.1225834474723939</v>
      </c>
      <c r="Q48" s="40">
        <v>2.5039262770568986</v>
      </c>
      <c r="R48" s="40">
        <v>0.43250412719434678</v>
      </c>
      <c r="S48" s="46">
        <v>2.2444817359637974</v>
      </c>
      <c r="T48" s="41">
        <v>1.4552949131248398</v>
      </c>
      <c r="U48" s="40">
        <v>1.495208693287275</v>
      </c>
      <c r="V48" s="40">
        <v>0.71276572367288205</v>
      </c>
      <c r="W48" s="46">
        <v>8.5245734873400441</v>
      </c>
      <c r="X48" s="51">
        <v>4.2246860853370967</v>
      </c>
    </row>
    <row r="84" spans="2:24" x14ac:dyDescent="0.25">
      <c r="B84" s="25"/>
      <c r="C84" s="11" t="s">
        <v>0</v>
      </c>
      <c r="D84" s="23"/>
      <c r="E84" s="12" t="s">
        <v>1</v>
      </c>
      <c r="F84" s="22"/>
      <c r="G84" s="25" t="s">
        <v>2</v>
      </c>
      <c r="H84" s="23"/>
      <c r="I84" s="22" t="s">
        <v>3</v>
      </c>
      <c r="J84" s="22"/>
      <c r="K84" s="25" t="s">
        <v>4</v>
      </c>
      <c r="L84" s="23"/>
      <c r="M84" s="22" t="s">
        <v>18</v>
      </c>
      <c r="N84" s="22"/>
      <c r="O84" s="25" t="s">
        <v>19</v>
      </c>
      <c r="P84" s="23"/>
      <c r="Q84" s="22" t="s">
        <v>20</v>
      </c>
      <c r="R84" s="22"/>
      <c r="S84" s="25" t="s">
        <v>21</v>
      </c>
      <c r="T84" s="23"/>
      <c r="U84" s="22" t="s">
        <v>22</v>
      </c>
      <c r="V84" s="22"/>
      <c r="W84" s="25" t="s">
        <v>23</v>
      </c>
      <c r="X84" s="23"/>
    </row>
    <row r="85" spans="2:24" x14ac:dyDescent="0.25">
      <c r="B85" s="7" t="s">
        <v>11</v>
      </c>
      <c r="C85" s="47">
        <v>1</v>
      </c>
      <c r="D85" s="34">
        <v>9.038291597166033E-2</v>
      </c>
      <c r="E85" s="14">
        <v>1</v>
      </c>
      <c r="F85" s="15">
        <v>0.23704400826717534</v>
      </c>
      <c r="G85" s="47">
        <v>1</v>
      </c>
      <c r="H85" s="34">
        <v>0.33042425581595108</v>
      </c>
      <c r="I85" s="36">
        <v>1</v>
      </c>
      <c r="J85" s="36">
        <v>0.20075679507522776</v>
      </c>
      <c r="K85" s="47">
        <v>1</v>
      </c>
      <c r="L85" s="34">
        <v>0.13956062288698723</v>
      </c>
      <c r="M85" s="14">
        <v>1</v>
      </c>
      <c r="N85" s="15">
        <v>0.25849962087207012</v>
      </c>
      <c r="O85" s="47">
        <v>1</v>
      </c>
      <c r="P85" s="34">
        <v>0.23112740835674322</v>
      </c>
      <c r="Q85" s="36">
        <v>1</v>
      </c>
      <c r="R85" s="34">
        <v>0.24530467947435414</v>
      </c>
      <c r="S85" s="47">
        <v>1</v>
      </c>
      <c r="T85" s="34">
        <v>0.47733064884558679</v>
      </c>
      <c r="U85" s="36">
        <v>1</v>
      </c>
      <c r="V85" s="36">
        <v>0.26956984546714025</v>
      </c>
      <c r="W85" s="47"/>
      <c r="X85" s="34"/>
    </row>
    <row r="86" spans="2:24" x14ac:dyDescent="0.25">
      <c r="B86" s="7" t="s">
        <v>13</v>
      </c>
      <c r="C86" s="45">
        <v>1.1086008663305458</v>
      </c>
      <c r="D86" s="35">
        <v>0.22981109009601541</v>
      </c>
      <c r="E86" s="6">
        <v>1.368542014247077</v>
      </c>
      <c r="F86" s="5">
        <v>0.4752853263754806</v>
      </c>
      <c r="G86" s="45">
        <v>2.19825667900716</v>
      </c>
      <c r="H86" s="35">
        <v>0.98556387057587069</v>
      </c>
      <c r="I86" s="37">
        <v>2.2522629236729306</v>
      </c>
      <c r="J86" s="37">
        <v>0.96006621536632109</v>
      </c>
      <c r="K86" s="45">
        <v>0.92037446183151861</v>
      </c>
      <c r="L86" s="35">
        <v>0.14550685742528616</v>
      </c>
      <c r="M86" s="6">
        <v>1.1665240420308622</v>
      </c>
      <c r="N86" s="5">
        <v>0.5317036393152309</v>
      </c>
      <c r="O86" s="45">
        <v>1.8947049967927807</v>
      </c>
      <c r="P86" s="35">
        <v>0.6525309497336127</v>
      </c>
      <c r="Q86" s="37">
        <v>0.86726975982821219</v>
      </c>
      <c r="R86" s="35">
        <v>0.30159498782997135</v>
      </c>
      <c r="S86" s="45">
        <v>1.3564800887262707</v>
      </c>
      <c r="T86" s="35">
        <v>0.46286584955549576</v>
      </c>
      <c r="U86" s="37">
        <v>1.2382587676336225</v>
      </c>
      <c r="V86" s="37">
        <v>0.31664160087202059</v>
      </c>
      <c r="W86" s="45"/>
      <c r="X86" s="35"/>
    </row>
    <row r="87" spans="2:24" x14ac:dyDescent="0.25">
      <c r="B87" s="7" t="s">
        <v>14</v>
      </c>
      <c r="C87" s="45">
        <v>1.0052564682334051</v>
      </c>
      <c r="D87" s="35">
        <v>7.5155820765967843E-2</v>
      </c>
      <c r="E87" s="6">
        <v>2.4169338934689728</v>
      </c>
      <c r="F87" s="5">
        <v>0.30611493844716098</v>
      </c>
      <c r="G87" s="45">
        <v>4.2362026646317252</v>
      </c>
      <c r="H87" s="35">
        <v>1.2941822660219393</v>
      </c>
      <c r="I87" s="37">
        <v>14.379558376657467</v>
      </c>
      <c r="J87" s="37">
        <v>4.2300444909100863</v>
      </c>
      <c r="K87" s="45">
        <v>1.5970881994453341</v>
      </c>
      <c r="L87" s="35">
        <v>0.12612114440717895</v>
      </c>
      <c r="M87" s="6">
        <v>9.6734580093398961</v>
      </c>
      <c r="N87" s="5">
        <v>4.1515723273893048</v>
      </c>
      <c r="O87" s="45">
        <v>15.920065914206706</v>
      </c>
      <c r="P87" s="35">
        <v>4.7066451455144405</v>
      </c>
      <c r="Q87" s="37">
        <v>1.3672605631701429</v>
      </c>
      <c r="R87" s="35">
        <v>0.21499672899311517</v>
      </c>
      <c r="S87" s="45">
        <v>0.8651247048968127</v>
      </c>
      <c r="T87" s="35">
        <v>0.21110998391024163</v>
      </c>
      <c r="U87" s="37">
        <v>2.04079197028496</v>
      </c>
      <c r="V87" s="37">
        <v>0.68198796431565978</v>
      </c>
      <c r="W87" s="45"/>
      <c r="X87" s="35"/>
    </row>
    <row r="88" spans="2:24" x14ac:dyDescent="0.25">
      <c r="B88" s="7" t="s">
        <v>15</v>
      </c>
      <c r="C88" s="45">
        <v>1.3301936568544297</v>
      </c>
      <c r="D88" s="35">
        <v>0.59701179835581208</v>
      </c>
      <c r="E88" s="6">
        <v>2.6915602937145549</v>
      </c>
      <c r="F88" s="5">
        <v>1.3417380329441557</v>
      </c>
      <c r="G88" s="45">
        <v>0.64682876033074976</v>
      </c>
      <c r="H88" s="35">
        <v>0.30302989225431692</v>
      </c>
      <c r="I88" s="37">
        <v>4.1215120662204203</v>
      </c>
      <c r="J88" s="37">
        <v>1.4820836814231633</v>
      </c>
      <c r="K88" s="45">
        <v>2.9687457540398601</v>
      </c>
      <c r="L88" s="35">
        <v>0.94140722995870296</v>
      </c>
      <c r="M88" s="6">
        <v>8.1228757646739975</v>
      </c>
      <c r="N88" s="5">
        <v>1.88248152470213</v>
      </c>
      <c r="O88" s="45">
        <v>32.277664244821146</v>
      </c>
      <c r="P88" s="35">
        <v>15.875774930212057</v>
      </c>
      <c r="Q88" s="37">
        <v>1.3846927372025253</v>
      </c>
      <c r="R88" s="35">
        <v>0.5984443650158503</v>
      </c>
      <c r="S88" s="45">
        <v>1.5183328487604755</v>
      </c>
      <c r="T88" s="35">
        <v>0.50077375736817153</v>
      </c>
      <c r="U88" s="37">
        <v>1.6594987477370462</v>
      </c>
      <c r="V88" s="37">
        <v>0.60317138206509135</v>
      </c>
      <c r="W88" s="45"/>
      <c r="X88" s="35"/>
    </row>
    <row r="89" spans="2:24" x14ac:dyDescent="0.25">
      <c r="B89" s="7" t="s">
        <v>16</v>
      </c>
      <c r="C89" s="45">
        <v>2.3748361702076979</v>
      </c>
      <c r="D89" s="35">
        <v>0.62516414995503666</v>
      </c>
      <c r="E89" s="6">
        <v>2.0601193447025192</v>
      </c>
      <c r="F89" s="5">
        <v>0.1565518087745002</v>
      </c>
      <c r="G89" s="45">
        <v>1.0242236843697654</v>
      </c>
      <c r="H89" s="35">
        <v>5.0610169994348628E-2</v>
      </c>
      <c r="I89" s="37">
        <v>2.423588620908804</v>
      </c>
      <c r="J89" s="37">
        <v>0.35078355345360968</v>
      </c>
      <c r="K89" s="45">
        <v>2.842451806454958</v>
      </c>
      <c r="L89" s="35">
        <v>8.867890492709582E-2</v>
      </c>
      <c r="M89" s="6">
        <v>11.048755174662993</v>
      </c>
      <c r="N89" s="5">
        <v>1.236255449183022</v>
      </c>
      <c r="O89" s="45">
        <v>25.794331000274074</v>
      </c>
      <c r="P89" s="35">
        <v>2.8423870608736181</v>
      </c>
      <c r="Q89" s="37">
        <v>0.8781570766116118</v>
      </c>
      <c r="R89" s="35">
        <v>6.476518698777621E-2</v>
      </c>
      <c r="S89" s="45">
        <v>1.6678216901420162</v>
      </c>
      <c r="T89" s="35">
        <v>0.72657996995343455</v>
      </c>
      <c r="U89" s="37">
        <v>2.1759315714015841</v>
      </c>
      <c r="V89" s="37">
        <v>0.99348194248403077</v>
      </c>
      <c r="W89" s="45"/>
      <c r="X89" s="35"/>
    </row>
    <row r="99" spans="2:71" x14ac:dyDescent="0.25">
      <c r="B99" s="73" t="s">
        <v>35</v>
      </c>
      <c r="C99" s="74" t="s">
        <v>1</v>
      </c>
      <c r="D99" s="74"/>
      <c r="E99" s="74" t="s">
        <v>36</v>
      </c>
      <c r="F99" s="74" t="s">
        <v>37</v>
      </c>
      <c r="G99" s="74" t="s">
        <v>38</v>
      </c>
      <c r="H99" s="75" t="s">
        <v>39</v>
      </c>
      <c r="I99" s="73" t="s">
        <v>35</v>
      </c>
      <c r="J99" s="74" t="s">
        <v>2</v>
      </c>
      <c r="K99" s="74"/>
      <c r="L99" s="74" t="s">
        <v>36</v>
      </c>
      <c r="M99" s="74" t="s">
        <v>37</v>
      </c>
      <c r="N99" s="74" t="s">
        <v>38</v>
      </c>
      <c r="O99" s="75" t="s">
        <v>39</v>
      </c>
      <c r="P99" s="73" t="s">
        <v>35</v>
      </c>
      <c r="Q99" s="74" t="s">
        <v>3</v>
      </c>
      <c r="R99" s="74"/>
      <c r="S99" s="74" t="s">
        <v>36</v>
      </c>
      <c r="T99" s="74" t="s">
        <v>37</v>
      </c>
      <c r="U99" s="74" t="s">
        <v>38</v>
      </c>
      <c r="V99" s="75" t="s">
        <v>39</v>
      </c>
      <c r="W99" s="73" t="s">
        <v>35</v>
      </c>
      <c r="X99" s="74" t="s">
        <v>4</v>
      </c>
      <c r="Y99" s="74"/>
      <c r="Z99" s="74" t="s">
        <v>36</v>
      </c>
      <c r="AA99" s="74" t="s">
        <v>37</v>
      </c>
      <c r="AB99" s="74" t="s">
        <v>38</v>
      </c>
      <c r="AC99" s="75" t="s">
        <v>39</v>
      </c>
      <c r="AD99" s="73" t="s">
        <v>35</v>
      </c>
      <c r="AE99" s="74" t="s">
        <v>5</v>
      </c>
      <c r="AF99" s="74"/>
      <c r="AG99" s="74" t="s">
        <v>36</v>
      </c>
      <c r="AH99" s="74" t="s">
        <v>37</v>
      </c>
      <c r="AI99" s="74" t="s">
        <v>38</v>
      </c>
      <c r="AJ99" s="75" t="s">
        <v>39</v>
      </c>
      <c r="AK99" s="73" t="s">
        <v>35</v>
      </c>
      <c r="AL99" s="74" t="s">
        <v>6</v>
      </c>
      <c r="AM99" s="74"/>
      <c r="AN99" s="74" t="s">
        <v>36</v>
      </c>
      <c r="AO99" s="74" t="s">
        <v>37</v>
      </c>
      <c r="AP99" s="74" t="s">
        <v>38</v>
      </c>
      <c r="AQ99" s="75" t="s">
        <v>39</v>
      </c>
      <c r="AR99" s="73" t="s">
        <v>35</v>
      </c>
      <c r="AS99" s="74" t="s">
        <v>7</v>
      </c>
      <c r="AT99" s="74"/>
      <c r="AU99" s="74" t="s">
        <v>36</v>
      </c>
      <c r="AV99" s="74" t="s">
        <v>37</v>
      </c>
      <c r="AW99" s="74" t="s">
        <v>38</v>
      </c>
      <c r="AX99" s="75" t="s">
        <v>39</v>
      </c>
      <c r="AY99" s="73" t="s">
        <v>35</v>
      </c>
      <c r="AZ99" s="74" t="s">
        <v>8</v>
      </c>
      <c r="BA99" s="74"/>
      <c r="BB99" s="74" t="s">
        <v>36</v>
      </c>
      <c r="BC99" s="74" t="s">
        <v>37</v>
      </c>
      <c r="BD99" s="74" t="s">
        <v>38</v>
      </c>
      <c r="BE99" s="75" t="s">
        <v>39</v>
      </c>
      <c r="BF99" s="73" t="s">
        <v>35</v>
      </c>
      <c r="BG99" s="74" t="s">
        <v>40</v>
      </c>
      <c r="BH99" s="74"/>
      <c r="BI99" s="74" t="s">
        <v>36</v>
      </c>
      <c r="BJ99" s="74" t="s">
        <v>37</v>
      </c>
      <c r="BK99" s="74" t="s">
        <v>38</v>
      </c>
      <c r="BL99" s="75" t="s">
        <v>39</v>
      </c>
      <c r="BM99" s="73" t="s">
        <v>35</v>
      </c>
      <c r="BN99" s="74" t="s">
        <v>23</v>
      </c>
      <c r="BO99" s="74"/>
      <c r="BP99" s="74" t="s">
        <v>36</v>
      </c>
      <c r="BQ99" s="74" t="s">
        <v>37</v>
      </c>
      <c r="BR99" s="74" t="s">
        <v>38</v>
      </c>
      <c r="BS99" s="75" t="s">
        <v>39</v>
      </c>
    </row>
    <row r="100" spans="2:71" x14ac:dyDescent="0.25">
      <c r="B100" s="76">
        <v>0</v>
      </c>
      <c r="C100" s="14">
        <v>1</v>
      </c>
      <c r="D100" s="15">
        <v>0.23704400826717534</v>
      </c>
      <c r="E100" s="29"/>
      <c r="F100" s="29"/>
      <c r="G100" s="29"/>
      <c r="H100" s="77"/>
      <c r="I100" s="76">
        <v>0</v>
      </c>
      <c r="J100" s="47">
        <v>1</v>
      </c>
      <c r="K100" s="34">
        <v>0.33042425581595108</v>
      </c>
      <c r="L100" s="29"/>
      <c r="M100" s="29"/>
      <c r="N100" s="29"/>
      <c r="O100" s="77"/>
      <c r="P100" s="76">
        <v>0</v>
      </c>
      <c r="Q100" s="36">
        <v>1</v>
      </c>
      <c r="R100" s="36">
        <v>0.20075679507522776</v>
      </c>
      <c r="S100" s="29"/>
      <c r="T100" s="29"/>
      <c r="U100" s="29"/>
      <c r="V100" s="77"/>
      <c r="W100" s="76">
        <v>0</v>
      </c>
      <c r="X100" s="47">
        <v>1</v>
      </c>
      <c r="Y100" s="34">
        <v>0.13956062288698723</v>
      </c>
      <c r="Z100" s="29"/>
      <c r="AA100" s="29"/>
      <c r="AB100" s="29"/>
      <c r="AC100" s="77"/>
      <c r="AD100" s="76">
        <v>0</v>
      </c>
      <c r="AE100" s="14">
        <v>1</v>
      </c>
      <c r="AF100" s="15">
        <v>0.25849962087207012</v>
      </c>
      <c r="AG100" s="29"/>
      <c r="AH100" s="29"/>
      <c r="AI100" s="29"/>
      <c r="AJ100" s="77"/>
      <c r="AK100" s="76">
        <v>0</v>
      </c>
      <c r="AL100" s="47">
        <v>1</v>
      </c>
      <c r="AM100" s="34">
        <v>0.23112740835674322</v>
      </c>
      <c r="AN100" s="29"/>
      <c r="AO100" s="29"/>
      <c r="AP100" s="29"/>
      <c r="AQ100" s="77"/>
      <c r="AR100" s="76">
        <v>0</v>
      </c>
      <c r="AS100" s="36">
        <v>1</v>
      </c>
      <c r="AT100" s="34">
        <v>0.24530467947435414</v>
      </c>
      <c r="AU100" s="29"/>
      <c r="AV100" s="29"/>
      <c r="AW100" s="29"/>
      <c r="AX100" s="77"/>
      <c r="AY100" s="76">
        <v>0</v>
      </c>
      <c r="AZ100" s="47">
        <v>1</v>
      </c>
      <c r="BA100" s="34">
        <v>0.47733064884558679</v>
      </c>
      <c r="BB100" s="29"/>
      <c r="BC100" s="29"/>
      <c r="BD100" s="29"/>
      <c r="BE100" s="77"/>
      <c r="BF100" s="76">
        <v>0</v>
      </c>
      <c r="BG100" s="36">
        <v>1</v>
      </c>
      <c r="BH100" s="36">
        <v>0.26956984546714025</v>
      </c>
      <c r="BI100" s="29"/>
      <c r="BJ100" s="29"/>
      <c r="BK100" s="29"/>
      <c r="BL100" s="77"/>
      <c r="BM100" s="76">
        <v>0</v>
      </c>
      <c r="BN100" s="47">
        <v>1</v>
      </c>
      <c r="BO100" s="34">
        <v>0</v>
      </c>
      <c r="BP100" s="29"/>
      <c r="BQ100" s="29"/>
      <c r="BR100" s="29"/>
      <c r="BS100" s="77"/>
    </row>
    <row r="101" spans="2:71" x14ac:dyDescent="0.25">
      <c r="B101" s="76">
        <v>1</v>
      </c>
      <c r="C101" s="6">
        <v>1.368542014247077</v>
      </c>
      <c r="D101" s="5">
        <v>0.4752853263754806</v>
      </c>
      <c r="E101" s="29">
        <f>(C101+C100)*0.5*1</f>
        <v>1.1842710071235385</v>
      </c>
      <c r="F101" s="29">
        <f>((C101-D101)+(C100-D100))*0.5*1</f>
        <v>0.8281063398022106</v>
      </c>
      <c r="G101" s="29">
        <f>((C101+D101)+(C100+D100))*0.5*1</f>
        <v>1.5404356744448666</v>
      </c>
      <c r="H101" s="77"/>
      <c r="I101" s="76">
        <v>1</v>
      </c>
      <c r="J101" s="45">
        <v>2.19825667900716</v>
      </c>
      <c r="K101" s="35">
        <v>0.98556387057587069</v>
      </c>
      <c r="L101" s="29">
        <f>(J101+J100)*0.5*1</f>
        <v>1.59912833950358</v>
      </c>
      <c r="M101" s="29">
        <f>((J101-K101)+(J100-K100))*0.5*1</f>
        <v>0.9411342763076691</v>
      </c>
      <c r="N101" s="29">
        <f>((J101+K101)+(J100+K100))*0.5*1</f>
        <v>2.2571224026994909</v>
      </c>
      <c r="O101" s="77"/>
      <c r="P101" s="76">
        <v>1</v>
      </c>
      <c r="Q101" s="37">
        <v>2.2522629236729306</v>
      </c>
      <c r="R101" s="37">
        <v>0.96006621536632109</v>
      </c>
      <c r="S101" s="29">
        <f>(Q101+Q100)*0.5*1</f>
        <v>1.6261314618364653</v>
      </c>
      <c r="T101" s="29">
        <f>((Q101-R101)+(Q100-R100))*0.5*1</f>
        <v>1.0457199566156907</v>
      </c>
      <c r="U101" s="29">
        <f>((Q101+R101)+(Q100+R100))*0.5*1</f>
        <v>2.2065429670572398</v>
      </c>
      <c r="V101" s="77"/>
      <c r="W101" s="76">
        <v>1</v>
      </c>
      <c r="X101" s="45">
        <v>0.92037446183151861</v>
      </c>
      <c r="Y101" s="35">
        <v>0.14550685742528616</v>
      </c>
      <c r="Z101" s="29">
        <f>(X101+X100)*0.5*1</f>
        <v>0.9601872309157593</v>
      </c>
      <c r="AA101" s="29">
        <f>((X101-Y101)+(X100-Y100))*0.5*1</f>
        <v>0.81765349075962268</v>
      </c>
      <c r="AB101" s="29">
        <f>((X101+Y101)+(X100+Y100))*0.5*1</f>
        <v>1.1027209710718959</v>
      </c>
      <c r="AC101" s="77"/>
      <c r="AD101" s="76">
        <v>1</v>
      </c>
      <c r="AE101" s="6">
        <v>1.1665240420308622</v>
      </c>
      <c r="AF101" s="5">
        <v>0.5317036393152309</v>
      </c>
      <c r="AG101" s="29">
        <f>(AE101+AE100)*0.5*1</f>
        <v>1.0832620210154311</v>
      </c>
      <c r="AH101" s="29">
        <f>((AE101-AF101)+(AE100-AF100))*0.5*1</f>
        <v>0.68816039092178061</v>
      </c>
      <c r="AI101" s="29">
        <f>((AE101+AF101)+(AE100+AF100))*0.5*1</f>
        <v>1.4783636511090816</v>
      </c>
      <c r="AJ101" s="77"/>
      <c r="AK101" s="76">
        <v>1</v>
      </c>
      <c r="AL101" s="45">
        <v>1.8947049967927807</v>
      </c>
      <c r="AM101" s="35">
        <v>0.6525309497336127</v>
      </c>
      <c r="AN101" s="29">
        <f>(AL101+AL100)*0.5*1</f>
        <v>1.4473524983963904</v>
      </c>
      <c r="AO101" s="29">
        <f>((AL101-AM101)+(AL100-AM100))*0.5*1</f>
        <v>1.0055233193512123</v>
      </c>
      <c r="AP101" s="29">
        <f>((AL101+AM101)+(AL100+AM100))*0.5*1</f>
        <v>1.8891816774415684</v>
      </c>
      <c r="AQ101" s="77"/>
      <c r="AR101" s="76">
        <v>1</v>
      </c>
      <c r="AS101" s="37">
        <v>0.86726975982821219</v>
      </c>
      <c r="AT101" s="35">
        <v>0.30159498782997135</v>
      </c>
      <c r="AU101" s="29">
        <f>(AS101+AS100)*0.5*1</f>
        <v>0.9336348799141061</v>
      </c>
      <c r="AV101" s="29">
        <f>((AS101-AT101)+(AS100-AT100))*0.5*1</f>
        <v>0.66018504626194341</v>
      </c>
      <c r="AW101" s="29">
        <f>((AS101+AT101)+(AS100+AT100))*0.5*1</f>
        <v>1.2070847135662688</v>
      </c>
      <c r="AX101" s="77"/>
      <c r="AY101" s="76">
        <v>1</v>
      </c>
      <c r="AZ101" s="45">
        <v>1.3564800887262707</v>
      </c>
      <c r="BA101" s="35">
        <v>0.46286584955549576</v>
      </c>
      <c r="BB101" s="29">
        <f>(AZ101+AZ100)*0.5*1</f>
        <v>1.1782400443631353</v>
      </c>
      <c r="BC101" s="29">
        <f>((AZ101-BA101)+(AZ100-BA100))*0.5*1</f>
        <v>0.70814179516259401</v>
      </c>
      <c r="BD101" s="29">
        <f>((AZ101+BA101)+(AZ100+BA100))*0.5*1</f>
        <v>1.6483382935636768</v>
      </c>
      <c r="BE101" s="77"/>
      <c r="BF101" s="76">
        <v>1</v>
      </c>
      <c r="BG101" s="37">
        <v>1.2382587676336225</v>
      </c>
      <c r="BH101" s="37">
        <v>0.31664160087202059</v>
      </c>
      <c r="BI101" s="29">
        <f>(BG101+BG100)*0.5*1</f>
        <v>1.1191293838168113</v>
      </c>
      <c r="BJ101" s="29">
        <f>((BG101-BH101)+(BG100-BH100))*0.5*1</f>
        <v>0.82602366064723087</v>
      </c>
      <c r="BK101" s="29">
        <f>((BG101+BH101)+(BG100+BH100))*0.5*1</f>
        <v>1.4122351069863917</v>
      </c>
      <c r="BL101" s="77"/>
      <c r="BM101" s="76">
        <v>1</v>
      </c>
      <c r="BN101" s="45">
        <v>1.5934620397848847</v>
      </c>
      <c r="BO101" s="35">
        <v>0.85794270723431132</v>
      </c>
      <c r="BP101" s="29">
        <f>(BN101+BN100)*0.5*1</f>
        <v>1.2967310198924422</v>
      </c>
      <c r="BQ101" s="29">
        <f>((BN101-BO101)+(BN100-BO100))*0.5*1</f>
        <v>0.86775966627528667</v>
      </c>
      <c r="BR101" s="29">
        <f>((BN101+BO101)+(BN100+BO100))*0.5*1</f>
        <v>1.725702373509598</v>
      </c>
      <c r="BS101" s="77"/>
    </row>
    <row r="102" spans="2:71" x14ac:dyDescent="0.25">
      <c r="B102" s="76">
        <v>2</v>
      </c>
      <c r="C102" s="6">
        <v>2.4169338934689728</v>
      </c>
      <c r="D102" s="5">
        <v>0.30611493844716098</v>
      </c>
      <c r="E102" s="29">
        <f>(C102+C101)*0.5*1</f>
        <v>1.8927379538580249</v>
      </c>
      <c r="F102" s="29">
        <f>((C102-D102)+(C101-D101))*0.5*1</f>
        <v>1.5020378214467041</v>
      </c>
      <c r="G102" s="29">
        <f>((C102+D102)+(C101+D101))*0.5*1</f>
        <v>2.2834380862693457</v>
      </c>
      <c r="H102" s="77"/>
      <c r="I102" s="76">
        <v>2</v>
      </c>
      <c r="J102" s="45">
        <v>4.2362026646317252</v>
      </c>
      <c r="K102" s="35">
        <v>1.2941822660219393</v>
      </c>
      <c r="L102" s="29">
        <f>(J102+J101)*0.5*1</f>
        <v>3.2172296718194424</v>
      </c>
      <c r="M102" s="29">
        <f>((J102-K102)+(J101-K101))*0.5*1</f>
        <v>2.0773566035205375</v>
      </c>
      <c r="N102" s="29">
        <f>((J102+K102)+(J101+K101))*0.5*1</f>
        <v>4.3571027401183473</v>
      </c>
      <c r="O102" s="77"/>
      <c r="P102" s="76">
        <v>2</v>
      </c>
      <c r="Q102" s="37">
        <v>14.379558376657467</v>
      </c>
      <c r="R102" s="37">
        <v>4.2300444909100863</v>
      </c>
      <c r="S102" s="29">
        <f>(Q102+Q101)*0.5*1</f>
        <v>8.3159106501651987</v>
      </c>
      <c r="T102" s="29">
        <f>((Q102-R102)+(Q101-R101))*0.5*1</f>
        <v>5.7208552970269952</v>
      </c>
      <c r="U102" s="29">
        <f>((Q102+R102)+(Q101+R101))*0.5*1</f>
        <v>10.910966003303402</v>
      </c>
      <c r="V102" s="77"/>
      <c r="W102" s="76">
        <v>2</v>
      </c>
      <c r="X102" s="45">
        <v>1.5970881994453341</v>
      </c>
      <c r="Y102" s="35">
        <v>0.12612114440717895</v>
      </c>
      <c r="Z102" s="29">
        <f>(X102+X101)*0.5*1</f>
        <v>1.2587313306384265</v>
      </c>
      <c r="AA102" s="29">
        <f>((X102-Y102)+(X101-Y101))*0.5*1</f>
        <v>1.1229173297221937</v>
      </c>
      <c r="AB102" s="29">
        <f>((X102+Y102)+(X101+Y101))*0.5*1</f>
        <v>1.394545331554659</v>
      </c>
      <c r="AC102" s="77"/>
      <c r="AD102" s="76">
        <v>2</v>
      </c>
      <c r="AE102" s="6">
        <v>9.6734580093398961</v>
      </c>
      <c r="AF102" s="5">
        <v>4.1515723273893048</v>
      </c>
      <c r="AG102" s="29">
        <f>(AE102+AE101)*0.5*1</f>
        <v>5.4199910256853787</v>
      </c>
      <c r="AH102" s="29">
        <f>((AE102-AF102)+(AE101-AF101))*0.5*1</f>
        <v>3.0783530423331111</v>
      </c>
      <c r="AI102" s="29">
        <f>((AE102+AF102)+(AE101+AF101))*0.5*1</f>
        <v>7.7616290090376472</v>
      </c>
      <c r="AJ102" s="77"/>
      <c r="AK102" s="76">
        <v>2</v>
      </c>
      <c r="AL102" s="45">
        <v>15.920065914206706</v>
      </c>
      <c r="AM102" s="35">
        <v>4.7066451455144405</v>
      </c>
      <c r="AN102" s="29">
        <f>(AL102+AL101)*0.5*1</f>
        <v>8.9073854554997425</v>
      </c>
      <c r="AO102" s="29">
        <f>((AL102-AM102)+(AL101-AM101))*0.5*1</f>
        <v>6.227797407875717</v>
      </c>
      <c r="AP102" s="29">
        <f>((AL102+AM102)+(AL101+AM101))*0.5*1</f>
        <v>11.586973503123769</v>
      </c>
      <c r="AQ102" s="77"/>
      <c r="AR102" s="76">
        <v>2</v>
      </c>
      <c r="AS102" s="37">
        <v>1.3672605631701429</v>
      </c>
      <c r="AT102" s="35">
        <v>0.21499672899311517</v>
      </c>
      <c r="AU102" s="29">
        <f>(AS102+AS101)*0.5*1</f>
        <v>1.1172651614991775</v>
      </c>
      <c r="AV102" s="29">
        <f>((AS102-AT102)+(AS101-AT101))*0.5*1</f>
        <v>0.85896930308763431</v>
      </c>
      <c r="AW102" s="29">
        <f>((AS102+AT102)+(AS101+AT101))*0.5*1</f>
        <v>1.3755610199107209</v>
      </c>
      <c r="AX102" s="77"/>
      <c r="AY102" s="76">
        <v>2</v>
      </c>
      <c r="AZ102" s="45">
        <v>0.8651247048968127</v>
      </c>
      <c r="BA102" s="35">
        <v>0.21110998391024163</v>
      </c>
      <c r="BB102" s="29">
        <f>(AZ102+AZ101)*0.5*1</f>
        <v>1.1108023968115417</v>
      </c>
      <c r="BC102" s="29">
        <f>((AZ102-BA102)+(AZ101-BA101))*0.5*1</f>
        <v>0.77381448007867304</v>
      </c>
      <c r="BD102" s="29">
        <f>((AZ102+BA102)+(AZ101+BA101))*0.5*1</f>
        <v>1.4477903135444103</v>
      </c>
      <c r="BE102" s="77"/>
      <c r="BF102" s="76">
        <v>2</v>
      </c>
      <c r="BG102" s="37">
        <v>2.04079197028496</v>
      </c>
      <c r="BH102" s="37">
        <v>0.68198796431565978</v>
      </c>
      <c r="BI102" s="29">
        <f>(BG102+BG101)*0.5*1</f>
        <v>1.6395253689592912</v>
      </c>
      <c r="BJ102" s="29">
        <f>((BG102-BH102)+(BG101-BH101))*0.5*1</f>
        <v>1.140210586365451</v>
      </c>
      <c r="BK102" s="29">
        <f>((BG102+BH102)+(BG101+BH101))*0.5*1</f>
        <v>2.1388401515531315</v>
      </c>
      <c r="BL102" s="77"/>
      <c r="BM102" s="76">
        <v>2</v>
      </c>
      <c r="BN102" s="45">
        <v>7.0684532181426425</v>
      </c>
      <c r="BO102" s="35">
        <v>5.4340008076979069</v>
      </c>
      <c r="BP102" s="29">
        <f>(BN102+BN101)*0.5*1</f>
        <v>4.3309576289637635</v>
      </c>
      <c r="BQ102" s="29">
        <f>((BN102-BO102)+(BN101-BO101))*0.5*1</f>
        <v>1.1849858714976544</v>
      </c>
      <c r="BR102" s="29">
        <f>((BN102+BO102)+(BN101+BO101))*0.5*1</f>
        <v>7.4769293864298731</v>
      </c>
      <c r="BS102" s="77"/>
    </row>
    <row r="103" spans="2:71" x14ac:dyDescent="0.25">
      <c r="B103" s="76">
        <v>4</v>
      </c>
      <c r="C103" s="6">
        <v>2.6915602937145549</v>
      </c>
      <c r="D103" s="5">
        <v>1.3417380329441557</v>
      </c>
      <c r="E103" s="29">
        <f>(C103+C102)*0.5*2</f>
        <v>5.1084941871835277</v>
      </c>
      <c r="F103" s="29">
        <f>((C103-D103)+(C102-D102))*0.5*2</f>
        <v>3.4606412157922111</v>
      </c>
      <c r="G103" s="29">
        <f>((C103+D103)+(C102+D102))*0.5*2</f>
        <v>6.7563471585748447</v>
      </c>
      <c r="H103" s="77"/>
      <c r="I103" s="76">
        <v>4</v>
      </c>
      <c r="J103" s="45">
        <v>0.64682876033074976</v>
      </c>
      <c r="K103" s="35">
        <v>0.30302989225431692</v>
      </c>
      <c r="L103" s="29">
        <f>(J103+J102)*0.5*2</f>
        <v>4.8830314249624749</v>
      </c>
      <c r="M103" s="29">
        <f>((J103-K103)+(J102-K102))*0.5*2</f>
        <v>3.2858192666862189</v>
      </c>
      <c r="N103" s="29">
        <f>((J103+K103)+(J102+K102))*0.5*2</f>
        <v>6.4802435832387308</v>
      </c>
      <c r="O103" s="77"/>
      <c r="P103" s="76">
        <v>4</v>
      </c>
      <c r="Q103" s="37">
        <v>4.1215120662204203</v>
      </c>
      <c r="R103" s="37">
        <v>1.4820836814231633</v>
      </c>
      <c r="S103" s="29">
        <f>(Q103+Q102)*0.5*2</f>
        <v>18.501070442877889</v>
      </c>
      <c r="T103" s="29">
        <f>((Q103-R103)+(Q102-R102))*0.5*2</f>
        <v>12.788942270544638</v>
      </c>
      <c r="U103" s="29">
        <f>((Q103+R103)+(Q102+R102))*0.5*2</f>
        <v>24.213198615211137</v>
      </c>
      <c r="V103" s="77"/>
      <c r="W103" s="76">
        <v>4</v>
      </c>
      <c r="X103" s="45">
        <v>2.9687457540398601</v>
      </c>
      <c r="Y103" s="35">
        <v>0.94140722995870296</v>
      </c>
      <c r="Z103" s="29">
        <f>(X103+X102)*0.5*2</f>
        <v>4.5658339534851944</v>
      </c>
      <c r="AA103" s="29">
        <f>((X103-Y103)+(X102-Y102))*0.5*2</f>
        <v>3.4983055791193118</v>
      </c>
      <c r="AB103" s="29">
        <f>((X103+Y103)+(X102+Y102))*0.5*2</f>
        <v>5.633362327851076</v>
      </c>
      <c r="AC103" s="77"/>
      <c r="AD103" s="76">
        <v>4</v>
      </c>
      <c r="AE103" s="6">
        <v>8.1228757646739975</v>
      </c>
      <c r="AF103" s="5">
        <v>1.88248152470213</v>
      </c>
      <c r="AG103" s="29">
        <f>(AE103+AE102)*0.5*2</f>
        <v>17.796333774013895</v>
      </c>
      <c r="AH103" s="29">
        <f>((AE103-AF103)+(AE102-AF102))*0.5*2</f>
        <v>11.76227992192246</v>
      </c>
      <c r="AI103" s="29">
        <f>((AE103+AF103)+(AE102+AF102))*0.5*2</f>
        <v>23.830387626105328</v>
      </c>
      <c r="AJ103" s="77"/>
      <c r="AK103" s="76">
        <v>4</v>
      </c>
      <c r="AL103" s="45">
        <v>32.277664244821146</v>
      </c>
      <c r="AM103" s="35">
        <v>15.875774930212057</v>
      </c>
      <c r="AN103" s="29">
        <f>(AL103+AL102)*0.5*2</f>
        <v>48.197730159027856</v>
      </c>
      <c r="AO103" s="29">
        <f>((AL103-AM103)+(AL102-AM102))*0.5*2</f>
        <v>27.615310083301356</v>
      </c>
      <c r="AP103" s="29">
        <f>((AL103+AM103)+(AL102+AM102))*0.5*2</f>
        <v>68.780150234754345</v>
      </c>
      <c r="AQ103" s="77"/>
      <c r="AR103" s="76">
        <v>4</v>
      </c>
      <c r="AS103" s="37">
        <v>1.3846927372025253</v>
      </c>
      <c r="AT103" s="35">
        <v>0.5984443650158503</v>
      </c>
      <c r="AU103" s="29">
        <f>(AS103+AS102)*0.5*2</f>
        <v>2.7519533003726684</v>
      </c>
      <c r="AV103" s="29">
        <f>((AS103-AT103)+(AS102-AT102))*0.5*2</f>
        <v>1.9385122063637028</v>
      </c>
      <c r="AW103" s="29">
        <f>((AS103+AT103)+(AS102+AT102))*0.5*2</f>
        <v>3.5653943943816335</v>
      </c>
      <c r="AX103" s="77"/>
      <c r="AY103" s="76">
        <v>4</v>
      </c>
      <c r="AZ103" s="45">
        <v>1.5183328487604755</v>
      </c>
      <c r="BA103" s="35">
        <v>0.50077375736817153</v>
      </c>
      <c r="BB103" s="29">
        <f>(AZ103+AZ102)*0.5*2</f>
        <v>2.383457553657288</v>
      </c>
      <c r="BC103" s="29">
        <f>((AZ103-BA103)+(AZ102-BA102))*0.5*2</f>
        <v>1.6715738123788748</v>
      </c>
      <c r="BD103" s="29">
        <f>((AZ103+BA103)+(AZ102+BA102))*0.5*2</f>
        <v>3.0953412949357015</v>
      </c>
      <c r="BE103" s="77"/>
      <c r="BF103" s="76">
        <v>4</v>
      </c>
      <c r="BG103" s="37">
        <v>1.6594987477370462</v>
      </c>
      <c r="BH103" s="37">
        <v>0.60317138206509135</v>
      </c>
      <c r="BI103" s="29">
        <f>(BG103+BG102)*0.5*2</f>
        <v>3.7002907180220062</v>
      </c>
      <c r="BJ103" s="29">
        <f>((BG103-BH103)+(BG102-BH102))*0.5*2</f>
        <v>2.4151313716412552</v>
      </c>
      <c r="BK103" s="29">
        <f>((BG103+BH103)+(BG102+BH102))*0.5*2</f>
        <v>4.9854500644027571</v>
      </c>
      <c r="BL103" s="77"/>
      <c r="BM103" s="76">
        <v>4</v>
      </c>
      <c r="BN103" s="45">
        <v>22.276482418485401</v>
      </c>
      <c r="BO103" s="35">
        <v>14.29074988021706</v>
      </c>
      <c r="BP103" s="29">
        <f>(BN103+BN102)*0.5*2</f>
        <v>29.344935636628044</v>
      </c>
      <c r="BQ103" s="29">
        <f>((BN103-BO103)+(BN102-BO102))*0.5*2</f>
        <v>9.6201849487130762</v>
      </c>
      <c r="BR103" s="29">
        <f>((BN103+BO103)+(BN102+BO102))*0.5*2</f>
        <v>49.069686324543014</v>
      </c>
      <c r="BS103" s="77"/>
    </row>
    <row r="104" spans="2:71" x14ac:dyDescent="0.25">
      <c r="B104" s="76">
        <v>6</v>
      </c>
      <c r="C104" s="6">
        <v>2.0601193447025192</v>
      </c>
      <c r="D104" s="5">
        <v>0.1565518087745002</v>
      </c>
      <c r="E104" s="29">
        <f>(C104+C103)*0.5*2</f>
        <v>4.7516796384170741</v>
      </c>
      <c r="F104" s="29">
        <f>((C104-D104)+(C103-D103))*0.5*2</f>
        <v>3.2533897966984182</v>
      </c>
      <c r="G104" s="29">
        <f>((C104+D104)+(C103+D103))*0.5*2</f>
        <v>6.2499694801357304</v>
      </c>
      <c r="H104" s="77"/>
      <c r="I104" s="76">
        <v>6</v>
      </c>
      <c r="J104" s="45">
        <v>1.0242236843697654</v>
      </c>
      <c r="K104" s="35">
        <v>5.0610169994348628E-2</v>
      </c>
      <c r="L104" s="29">
        <f>(J104+J103)*0.5*2</f>
        <v>1.6710524447005151</v>
      </c>
      <c r="M104" s="29">
        <f>((J104-K104)+(J103-K103))*0.5*2</f>
        <v>1.3174123824518496</v>
      </c>
      <c r="N104" s="29">
        <f>((J104+K104)+(J103+K103))*0.5*2</f>
        <v>2.0246925069491808</v>
      </c>
      <c r="O104" s="77"/>
      <c r="P104" s="76">
        <v>6</v>
      </c>
      <c r="Q104" s="37">
        <v>2.423588620908804</v>
      </c>
      <c r="R104" s="37">
        <v>0.35078355345360968</v>
      </c>
      <c r="S104" s="29">
        <f>(Q104+Q103)*0.5*2</f>
        <v>6.5451006871292243</v>
      </c>
      <c r="T104" s="29">
        <f>((Q104-R104)+(Q103-R103))*0.5*2</f>
        <v>4.7122334522524509</v>
      </c>
      <c r="U104" s="29">
        <f>((Q104+R104)+(Q103+R103))*0.5*2</f>
        <v>8.3779679220059968</v>
      </c>
      <c r="V104" s="77"/>
      <c r="W104" s="76">
        <v>6</v>
      </c>
      <c r="X104" s="45">
        <v>2.842451806454958</v>
      </c>
      <c r="Y104" s="35">
        <v>8.867890492709582E-2</v>
      </c>
      <c r="Z104" s="29">
        <f>(X104+X103)*0.5*2</f>
        <v>5.8111975604948185</v>
      </c>
      <c r="AA104" s="29">
        <f>((X104-Y104)+(X103-Y103))*0.5*2</f>
        <v>4.7811114256090192</v>
      </c>
      <c r="AB104" s="29">
        <f>((X104+Y104)+(X103+Y103))*0.5*2</f>
        <v>6.8412836953806169</v>
      </c>
      <c r="AC104" s="77"/>
      <c r="AD104" s="76">
        <v>6</v>
      </c>
      <c r="AE104" s="6">
        <v>11.048755174662993</v>
      </c>
      <c r="AF104" s="5">
        <v>1.236255449183022</v>
      </c>
      <c r="AG104" s="29">
        <f>(AE104+AE103)*0.5*2</f>
        <v>19.171630939336993</v>
      </c>
      <c r="AH104" s="29">
        <f>((AE104-AF104)+(AE103-AF103))*0.5*2</f>
        <v>16.05289396545184</v>
      </c>
      <c r="AI104" s="29">
        <f>((AE104+AF104)+(AE103+AF103))*0.5*2</f>
        <v>22.290367913222141</v>
      </c>
      <c r="AJ104" s="77"/>
      <c r="AK104" s="76">
        <v>6</v>
      </c>
      <c r="AL104" s="45">
        <v>25.794331000274074</v>
      </c>
      <c r="AM104" s="35">
        <v>2.8423870608736181</v>
      </c>
      <c r="AN104" s="29">
        <f>(AL104+AL103)*0.5*2</f>
        <v>58.071995245095223</v>
      </c>
      <c r="AO104" s="29">
        <f>((AL104-AM104)+(AL103-AM103))*0.5*2</f>
        <v>39.353833254009544</v>
      </c>
      <c r="AP104" s="29">
        <f>((AL104+AM104)+(AL103+AM103))*0.5*2</f>
        <v>76.790157236180889</v>
      </c>
      <c r="AQ104" s="77"/>
      <c r="AR104" s="76">
        <v>6</v>
      </c>
      <c r="AS104" s="37">
        <v>0.8781570766116118</v>
      </c>
      <c r="AT104" s="35">
        <v>6.476518698777621E-2</v>
      </c>
      <c r="AU104" s="29">
        <f>(AS104+AS103)*0.5*2</f>
        <v>2.2628498138141371</v>
      </c>
      <c r="AV104" s="29">
        <f>((AS104-AT104)+(AS103-AT103))*0.5*2</f>
        <v>1.5996402618105106</v>
      </c>
      <c r="AW104" s="29">
        <f>((AS104+AT104)+(AS103+AT103))*0.5*2</f>
        <v>2.9260593658177636</v>
      </c>
      <c r="AX104" s="77"/>
      <c r="AY104" s="76">
        <v>6</v>
      </c>
      <c r="AZ104" s="45">
        <v>1.6678216901420162</v>
      </c>
      <c r="BA104" s="35">
        <v>0.72657996995343455</v>
      </c>
      <c r="BB104" s="29">
        <f>(AZ104+AZ103)*0.5*2</f>
        <v>3.1861545389024917</v>
      </c>
      <c r="BC104" s="29">
        <f>((AZ104-BA104)+(AZ103-BA103))*0.5*2</f>
        <v>1.9588008115808855</v>
      </c>
      <c r="BD104" s="29">
        <f>((AZ104+BA104)+(AZ103+BA103))*0.5*2</f>
        <v>4.4135082662240972</v>
      </c>
      <c r="BE104" s="77"/>
      <c r="BF104" s="76">
        <v>6</v>
      </c>
      <c r="BG104" s="37">
        <v>2.1759315714015841</v>
      </c>
      <c r="BH104" s="37">
        <v>0.99348194248403077</v>
      </c>
      <c r="BI104" s="29">
        <f>(BG104+BG103)*0.5*2</f>
        <v>3.8354303191386303</v>
      </c>
      <c r="BJ104" s="29">
        <f>((BG104-BH104)+(BG103-BH103))*0.5*2</f>
        <v>2.2387769945895082</v>
      </c>
      <c r="BK104" s="29">
        <f>((BG104+BH104)+(BG103+BH103))*0.5*2</f>
        <v>5.4320836436877524</v>
      </c>
      <c r="BL104" s="77"/>
      <c r="BM104" s="76">
        <v>6</v>
      </c>
      <c r="BN104" s="45">
        <v>52.900761971518342</v>
      </c>
      <c r="BO104" s="35">
        <v>1.2962803201820368</v>
      </c>
      <c r="BP104" s="29">
        <f>(BN104+BN103)*0.5*2</f>
        <v>75.17724439000375</v>
      </c>
      <c r="BQ104" s="29">
        <f>((BN104-BO104)+(BN103-BO103))*0.5*2</f>
        <v>59.590214189604652</v>
      </c>
      <c r="BR104" s="29">
        <f>((BN104+BO104)+(BN103+BO103))*0.5*2</f>
        <v>90.764274590402835</v>
      </c>
      <c r="BS104" s="77"/>
    </row>
    <row r="105" spans="2:71" x14ac:dyDescent="0.25">
      <c r="B105" s="7"/>
      <c r="C105" s="6"/>
      <c r="D105" s="6"/>
      <c r="E105" s="78">
        <f>SUM(E101:E104)</f>
        <v>12.937182786582166</v>
      </c>
      <c r="F105" s="79">
        <f t="shared" ref="F105:G105" si="55">SUM(F101:F104)</f>
        <v>9.0441751737395428</v>
      </c>
      <c r="G105" s="79">
        <f t="shared" si="55"/>
        <v>16.830190399424787</v>
      </c>
      <c r="H105" s="80">
        <f>E105-F105</f>
        <v>3.8930076128426236</v>
      </c>
      <c r="I105" s="7"/>
      <c r="J105" s="6"/>
      <c r="K105" s="6"/>
      <c r="L105" s="78">
        <f>SUM(L101:L104)</f>
        <v>11.370441880986011</v>
      </c>
      <c r="M105" s="79">
        <f t="shared" ref="M105:N105" si="56">SUM(M101:M104)</f>
        <v>7.6217225289662753</v>
      </c>
      <c r="N105" s="79">
        <f t="shared" si="56"/>
        <v>15.11916123300575</v>
      </c>
      <c r="O105" s="80">
        <f>L105-M105</f>
        <v>3.7487193520197355</v>
      </c>
      <c r="P105" s="7"/>
      <c r="Q105" s="81"/>
      <c r="R105" s="81"/>
      <c r="S105" s="78">
        <f>SUM(S101:S104)</f>
        <v>34.988213242008783</v>
      </c>
      <c r="T105" s="79">
        <f t="shared" ref="T105:U105" si="57">SUM(T101:T104)</f>
        <v>24.267750976439775</v>
      </c>
      <c r="U105" s="79">
        <f t="shared" si="57"/>
        <v>45.70867550757778</v>
      </c>
      <c r="V105" s="80">
        <f>S105-T105</f>
        <v>10.720462265569008</v>
      </c>
      <c r="W105" s="7"/>
      <c r="X105" s="81"/>
      <c r="Y105" s="81"/>
      <c r="Z105" s="78">
        <f>SUM(Z101:Z104)</f>
        <v>12.595950075534198</v>
      </c>
      <c r="AA105" s="79">
        <f t="shared" ref="AA105:AB105" si="58">SUM(AA101:AA104)</f>
        <v>10.219987825210147</v>
      </c>
      <c r="AB105" s="79">
        <f t="shared" si="58"/>
        <v>14.971912325858248</v>
      </c>
      <c r="AC105" s="80">
        <f>Z105-AA105</f>
        <v>2.3759622503240507</v>
      </c>
      <c r="AD105" s="7"/>
      <c r="AE105" s="81"/>
      <c r="AF105" s="81"/>
      <c r="AG105" s="78">
        <f>SUM(AG101:AG104)</f>
        <v>43.471217760051701</v>
      </c>
      <c r="AH105" s="79">
        <f t="shared" ref="AH105:AI105" si="59">SUM(AH101:AH104)</f>
        <v>31.581687320629193</v>
      </c>
      <c r="AI105" s="79">
        <f t="shared" si="59"/>
        <v>55.360748199474202</v>
      </c>
      <c r="AJ105" s="80">
        <f>AG105-AH105</f>
        <v>11.889530439422508</v>
      </c>
      <c r="AK105" s="7"/>
      <c r="AL105" s="81"/>
      <c r="AM105" s="81"/>
      <c r="AN105" s="78">
        <f>SUM(AN101:AN104)</f>
        <v>116.62446335801921</v>
      </c>
      <c r="AO105" s="79">
        <f t="shared" ref="AO105:AP105" si="60">SUM(AO101:AO104)</f>
        <v>74.202464064537821</v>
      </c>
      <c r="AP105" s="79">
        <f t="shared" si="60"/>
        <v>159.04646265150058</v>
      </c>
      <c r="AQ105" s="80">
        <f>AN105-AO105</f>
        <v>42.421999293481392</v>
      </c>
      <c r="AR105" s="7"/>
      <c r="AS105" s="81"/>
      <c r="AT105" s="81"/>
      <c r="AU105" s="78">
        <f>SUM(AU101:AU104)</f>
        <v>7.0657031556000893</v>
      </c>
      <c r="AV105" s="79">
        <f t="shared" ref="AV105:AW105" si="61">SUM(AV101:AV104)</f>
        <v>5.0573068175237914</v>
      </c>
      <c r="AW105" s="79">
        <f t="shared" si="61"/>
        <v>9.0740994936763872</v>
      </c>
      <c r="AX105" s="80">
        <f>AU105-AV105</f>
        <v>2.0083963380762979</v>
      </c>
      <c r="AY105" s="7"/>
      <c r="AZ105" s="81"/>
      <c r="BA105" s="81"/>
      <c r="BB105" s="78">
        <f>SUM(BB101:BB104)</f>
        <v>7.8586545337344562</v>
      </c>
      <c r="BC105" s="79">
        <f t="shared" ref="BC105:BD105" si="62">SUM(BC101:BC104)</f>
        <v>5.1123308992010275</v>
      </c>
      <c r="BD105" s="79">
        <f t="shared" si="62"/>
        <v>10.604978168267886</v>
      </c>
      <c r="BE105" s="80">
        <f>BB105-BC105</f>
        <v>2.7463236345334288</v>
      </c>
      <c r="BF105" s="7"/>
      <c r="BG105" s="6"/>
      <c r="BH105" s="6"/>
      <c r="BI105" s="78">
        <f>SUM(BI101:BI104)</f>
        <v>10.294375789936739</v>
      </c>
      <c r="BJ105" s="79">
        <f t="shared" ref="BJ105:BK105" si="63">SUM(BJ101:BJ104)</f>
        <v>6.6201426132434458</v>
      </c>
      <c r="BK105" s="79">
        <f t="shared" si="63"/>
        <v>13.968608966630033</v>
      </c>
      <c r="BL105" s="80">
        <f>BI105-BJ105</f>
        <v>3.674233176693293</v>
      </c>
      <c r="BM105" s="7"/>
      <c r="BN105" s="6"/>
      <c r="BO105" s="82"/>
      <c r="BP105" s="78">
        <f>SUM(BP101:BP104)</f>
        <v>110.14986867548799</v>
      </c>
      <c r="BQ105" s="79">
        <f t="shared" ref="BQ105:BR105" si="64">SUM(BQ101:BQ104)</f>
        <v>71.263144676090661</v>
      </c>
      <c r="BR105" s="79">
        <f t="shared" si="64"/>
        <v>149.03659267488533</v>
      </c>
      <c r="BS105" s="80">
        <f>BP105-BQ105</f>
        <v>38.886723999397333</v>
      </c>
    </row>
    <row r="106" spans="2:71" x14ac:dyDescent="0.25">
      <c r="B106" s="3"/>
      <c r="C106" s="2"/>
      <c r="D106" s="2"/>
      <c r="E106" s="83"/>
      <c r="F106" s="84"/>
      <c r="G106" s="84"/>
      <c r="H106" s="85"/>
      <c r="I106" s="3"/>
      <c r="J106" s="2"/>
      <c r="K106" s="2"/>
      <c r="L106" s="83"/>
      <c r="M106" s="84"/>
      <c r="N106" s="84"/>
      <c r="O106" s="85"/>
      <c r="P106" s="3"/>
      <c r="Q106" s="2"/>
      <c r="R106" s="2"/>
      <c r="S106" s="83"/>
      <c r="T106" s="84"/>
      <c r="U106" s="84"/>
      <c r="V106" s="85"/>
      <c r="W106" s="3"/>
      <c r="X106" s="2"/>
      <c r="Y106" s="2"/>
      <c r="Z106" s="83"/>
      <c r="AA106" s="84"/>
      <c r="AB106" s="84"/>
      <c r="AC106" s="85"/>
      <c r="AD106" s="3"/>
      <c r="AE106" s="2"/>
      <c r="AF106" s="2"/>
      <c r="AG106" s="83"/>
      <c r="AH106" s="84"/>
      <c r="AI106" s="84"/>
      <c r="AJ106" s="85"/>
      <c r="AK106" s="3"/>
      <c r="AL106" s="2"/>
      <c r="AM106" s="2"/>
      <c r="AN106" s="83"/>
      <c r="AO106" s="84"/>
      <c r="AP106" s="84"/>
      <c r="AQ106" s="85"/>
      <c r="AR106" s="3"/>
      <c r="AS106" s="2"/>
      <c r="AT106" s="2"/>
      <c r="AU106" s="83"/>
      <c r="AV106" s="84"/>
      <c r="AW106" s="84"/>
      <c r="AX106" s="85"/>
      <c r="AY106" s="3"/>
      <c r="AZ106" s="2"/>
      <c r="BA106" s="2"/>
      <c r="BB106" s="83"/>
      <c r="BC106" s="84"/>
      <c r="BD106" s="84"/>
      <c r="BE106" s="85"/>
      <c r="BF106" s="3"/>
      <c r="BG106" s="2"/>
      <c r="BH106" s="2"/>
      <c r="BI106" s="83"/>
      <c r="BJ106" s="84"/>
      <c r="BK106" s="84"/>
      <c r="BL106" s="85"/>
      <c r="BM106" s="3"/>
      <c r="BN106" s="2"/>
      <c r="BO106" s="2"/>
      <c r="BP106" s="83"/>
      <c r="BQ106" s="84"/>
      <c r="BR106" s="84"/>
      <c r="BS106" s="85"/>
    </row>
    <row r="107" spans="2:71" x14ac:dyDescent="0.25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</row>
    <row r="108" spans="2:71" x14ac:dyDescent="0.25">
      <c r="B108" s="86" t="s">
        <v>41</v>
      </c>
      <c r="C108" s="87" t="s">
        <v>36</v>
      </c>
      <c r="D108" s="87" t="s">
        <v>39</v>
      </c>
      <c r="E108" s="87" t="s">
        <v>37</v>
      </c>
      <c r="F108" s="87" t="s">
        <v>38</v>
      </c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</row>
    <row r="109" spans="2:71" x14ac:dyDescent="0.25">
      <c r="B109" t="s">
        <v>1</v>
      </c>
      <c r="C109" s="78">
        <v>12.937182786582166</v>
      </c>
      <c r="D109" s="80">
        <v>3.8930076128426236</v>
      </c>
      <c r="E109">
        <v>9.0441751737395428</v>
      </c>
      <c r="F109">
        <v>16.830190399424787</v>
      </c>
      <c r="G109" s="9"/>
      <c r="H109" s="9"/>
      <c r="I109" s="80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</row>
    <row r="110" spans="2:71" x14ac:dyDescent="0.25">
      <c r="B110" t="s">
        <v>2</v>
      </c>
      <c r="C110" s="9">
        <v>11.370441880986011</v>
      </c>
      <c r="D110" s="9">
        <v>3.7487193520197355</v>
      </c>
      <c r="E110" s="9">
        <v>7.6217225289662753</v>
      </c>
      <c r="F110" s="9">
        <v>15.11916123300575</v>
      </c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</row>
    <row r="111" spans="2:71" x14ac:dyDescent="0.25">
      <c r="B111" t="s">
        <v>3</v>
      </c>
      <c r="C111" s="9">
        <v>34.988213242008783</v>
      </c>
      <c r="D111" s="9">
        <v>10.720462265569008</v>
      </c>
      <c r="E111" s="9">
        <v>24.267750976439775</v>
      </c>
      <c r="F111" s="9">
        <v>45.70867550757778</v>
      </c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</row>
    <row r="112" spans="2:71" x14ac:dyDescent="0.25">
      <c r="B112" t="s">
        <v>4</v>
      </c>
      <c r="C112" s="9">
        <v>12.595950075534198</v>
      </c>
      <c r="D112" s="9">
        <v>2.3759622503240507</v>
      </c>
      <c r="E112" s="9">
        <v>10.219987825210147</v>
      </c>
      <c r="F112" s="9">
        <v>14.971912325858248</v>
      </c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</row>
    <row r="113" spans="2:71" x14ac:dyDescent="0.25">
      <c r="B113" t="s">
        <v>18</v>
      </c>
      <c r="C113" s="9">
        <v>43.471217760051701</v>
      </c>
      <c r="D113" s="9">
        <v>11.889530439422508</v>
      </c>
      <c r="E113" s="9">
        <v>31.581687320629193</v>
      </c>
      <c r="F113" s="9">
        <v>55.360748199474202</v>
      </c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</row>
    <row r="114" spans="2:71" x14ac:dyDescent="0.25">
      <c r="B114" t="s">
        <v>19</v>
      </c>
      <c r="C114" s="9">
        <v>116.62446335801921</v>
      </c>
      <c r="D114" s="9">
        <v>42.421999293481392</v>
      </c>
      <c r="E114" s="9">
        <v>74.202464064537821</v>
      </c>
      <c r="F114" s="9">
        <v>159.04646265150058</v>
      </c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</row>
    <row r="115" spans="2:71" x14ac:dyDescent="0.25">
      <c r="B115" t="s">
        <v>20</v>
      </c>
      <c r="C115" s="9">
        <v>7.0657031556000893</v>
      </c>
      <c r="D115" s="9">
        <v>2.0083963380762979</v>
      </c>
      <c r="E115" s="9">
        <v>5.0573068175237914</v>
      </c>
      <c r="F115" s="9">
        <v>9.0740994936763872</v>
      </c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</row>
    <row r="116" spans="2:71" x14ac:dyDescent="0.25">
      <c r="B116" t="s">
        <v>21</v>
      </c>
      <c r="C116" s="9">
        <v>7.8586545337344562</v>
      </c>
      <c r="D116" s="9">
        <v>2.7463236345334288</v>
      </c>
      <c r="E116" s="9">
        <v>5.1123308992010275</v>
      </c>
      <c r="F116" s="9">
        <v>10.604978168267886</v>
      </c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</row>
    <row r="117" spans="2:71" x14ac:dyDescent="0.25">
      <c r="B117" t="s">
        <v>42</v>
      </c>
      <c r="C117" s="9">
        <v>10.294375789936739</v>
      </c>
      <c r="D117" s="9">
        <v>3.674233176693293</v>
      </c>
      <c r="E117" s="9">
        <v>6.6201426132434458</v>
      </c>
      <c r="F117" s="9">
        <v>13.968608966630033</v>
      </c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</row>
    <row r="118" spans="2:71" x14ac:dyDescent="0.25">
      <c r="B118" s="8" t="s">
        <v>23</v>
      </c>
      <c r="C118" s="8">
        <v>110.14986867548799</v>
      </c>
      <c r="D118" s="8">
        <v>38.886723999397333</v>
      </c>
      <c r="E118" s="8">
        <v>71.263144676090661</v>
      </c>
      <c r="F118" s="8">
        <v>149.03659267488533</v>
      </c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</row>
    <row r="119" spans="2:71" x14ac:dyDescent="0.2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</row>
    <row r="120" spans="2:71" x14ac:dyDescent="0.25">
      <c r="B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22"/>
  <sheetViews>
    <sheetView topLeftCell="A94" zoomScale="80" zoomScaleNormal="80" zoomScalePageLayoutView="85" workbookViewId="0">
      <selection activeCell="D111" sqref="D111:D114"/>
    </sheetView>
  </sheetViews>
  <sheetFormatPr defaultColWidth="8.85546875" defaultRowHeight="15" x14ac:dyDescent="0.25"/>
  <cols>
    <col min="1" max="7" width="8.85546875" style="20"/>
    <col min="8" max="8" width="11.28515625" style="20" bestFit="1" customWidth="1"/>
    <col min="9" max="14" width="8.85546875" style="20"/>
    <col min="15" max="15" width="12.28515625" style="20" bestFit="1" customWidth="1"/>
    <col min="16" max="21" width="8.85546875" style="20"/>
    <col min="22" max="22" width="12.28515625" style="20" bestFit="1" customWidth="1"/>
    <col min="23" max="23" width="10.5703125" style="20" customWidth="1"/>
    <col min="24" max="24" width="10.42578125" style="20" customWidth="1"/>
    <col min="25" max="35" width="8.85546875" style="20"/>
    <col min="36" max="36" width="12.28515625" style="20" bestFit="1" customWidth="1"/>
    <col min="37" max="42" width="8.85546875" style="20"/>
    <col min="43" max="43" width="12.28515625" style="20" bestFit="1" customWidth="1"/>
    <col min="44" max="52" width="8.85546875" style="20"/>
    <col min="53" max="54" width="9" style="20" bestFit="1" customWidth="1"/>
    <col min="55" max="55" width="12.28515625" style="20" bestFit="1" customWidth="1"/>
    <col min="56" max="57" width="13" style="20" bestFit="1" customWidth="1"/>
    <col min="58" max="62" width="8.85546875" style="20"/>
    <col min="63" max="64" width="12.28515625" style="20" bestFit="1" customWidth="1"/>
    <col min="65" max="66" width="8.85546875" style="20"/>
    <col min="67" max="67" width="11" style="20" customWidth="1"/>
    <col min="68" max="73" width="8.85546875" style="20"/>
    <col min="74" max="74" width="11" style="20" customWidth="1"/>
    <col min="75" max="76" width="8.85546875" style="20"/>
    <col min="77" max="78" width="13" style="20" bestFit="1" customWidth="1"/>
    <col min="79" max="16384" width="8.85546875" style="20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19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16.97</v>
      </c>
      <c r="F4" s="12">
        <f t="shared" ref="F4:F15" si="0">2^-E4</f>
        <v>7.7897043282104137E-6</v>
      </c>
      <c r="G4" s="12">
        <f>AVERAGE(F4:F6)</f>
        <v>8.1608081491939423E-6</v>
      </c>
      <c r="H4" s="12">
        <f>STDEV(F4:F6)</f>
        <v>7.3759763720943699E-7</v>
      </c>
      <c r="I4" s="14">
        <v>1</v>
      </c>
      <c r="J4" s="15">
        <f>H4/G4</f>
        <v>9.038291597166033E-2</v>
      </c>
      <c r="K4" s="11">
        <v>31.72</v>
      </c>
      <c r="L4" s="12">
        <f t="shared" ref="L4:L15" si="1">K4-E4</f>
        <v>14.75</v>
      </c>
      <c r="M4" s="12">
        <f t="shared" ref="M4:M18" si="2">2^-L4</f>
        <v>3.6291721038901432E-5</v>
      </c>
      <c r="N4" s="12">
        <f>AVERAGE(M4:M6)</f>
        <v>2.8654723620512551E-5</v>
      </c>
      <c r="O4" s="12">
        <f>STDEV(M4:M6)</f>
        <v>6.7924305427944013E-6</v>
      </c>
      <c r="P4" s="14">
        <v>1</v>
      </c>
      <c r="Q4" s="15">
        <f>O4/N4</f>
        <v>0.23704400826717534</v>
      </c>
      <c r="R4" s="11">
        <v>27.99</v>
      </c>
      <c r="S4" s="12">
        <f t="shared" ref="S4:S18" si="3">R4-E4</f>
        <v>11.02</v>
      </c>
      <c r="T4" s="12">
        <f t="shared" ref="T4:T18" si="4">2^-S4</f>
        <v>4.8155893774089816E-4</v>
      </c>
      <c r="U4" s="12">
        <f>AVERAGE(T4:T6)</f>
        <v>3.7151442260887848E-4</v>
      </c>
      <c r="V4" s="12">
        <f>STDEV(T4:T6)</f>
        <v>1.2275737661543142E-4</v>
      </c>
      <c r="W4" s="14">
        <v>1</v>
      </c>
      <c r="X4" s="15">
        <f>V4/U4</f>
        <v>0.33042425581595108</v>
      </c>
      <c r="Y4" s="11">
        <v>29.24</v>
      </c>
      <c r="Z4" s="12">
        <f t="shared" ref="Z4:Z18" si="5">Y4-E4</f>
        <v>12.27</v>
      </c>
      <c r="AA4" s="12">
        <f t="shared" ref="AA4:AA18" si="6">2^-Z4</f>
        <v>2.024705922398539E-4</v>
      </c>
      <c r="AB4" s="12">
        <f>AVERAGE(AA4:AA6)</f>
        <v>2.0014736093117963E-4</v>
      </c>
      <c r="AC4" s="12">
        <f>STDEV(AA4:AA6)</f>
        <v>4.0180942723308473E-5</v>
      </c>
      <c r="AD4" s="14">
        <v>1</v>
      </c>
      <c r="AE4" s="15">
        <f>AC4/AB4</f>
        <v>0.20075679507522776</v>
      </c>
      <c r="AF4" s="11">
        <v>23.62</v>
      </c>
      <c r="AG4" s="12">
        <f t="shared" ref="AG4:AG18" si="7">AF4-E4</f>
        <v>6.6500000000000021</v>
      </c>
      <c r="AH4" s="12">
        <f t="shared" ref="AH4:AH18" si="8">2^-AG4</f>
        <v>9.9575049009317258E-3</v>
      </c>
      <c r="AI4" s="12">
        <f>AVERAGE(AH4:AH6)</f>
        <v>7.6881151724607286E-3</v>
      </c>
      <c r="AJ4" s="12">
        <f>STDEV(AH4:AH6)</f>
        <v>1.9873748573019084E-3</v>
      </c>
      <c r="AK4" s="14">
        <v>1</v>
      </c>
      <c r="AL4" s="15">
        <f>AJ4/AI4</f>
        <v>0.25849962087207012</v>
      </c>
      <c r="AM4" s="11">
        <v>27.76</v>
      </c>
      <c r="AN4" s="12">
        <f t="shared" ref="AN4:AN18" si="9">AM4-E4</f>
        <v>10.790000000000003</v>
      </c>
      <c r="AO4" s="12">
        <f t="shared" ref="AO4:AO18" si="10">2^-AN4</f>
        <v>5.6478915229750274E-4</v>
      </c>
      <c r="AP4" s="12">
        <f>AVERAGE(AO4:AO6)</f>
        <v>5.1252614782939219E-4</v>
      </c>
      <c r="AQ4" s="12">
        <f>STDEV(AO4:AO6)</f>
        <v>7.1528468436938067E-5</v>
      </c>
      <c r="AR4" s="14">
        <v>1</v>
      </c>
      <c r="AS4" s="15">
        <f>AQ4/AP4</f>
        <v>0.13956062288698723</v>
      </c>
      <c r="AT4" s="11">
        <v>23.59</v>
      </c>
      <c r="AU4" s="12">
        <f t="shared" ref="AU4:AU18" si="11">AT4-E4</f>
        <v>6.620000000000001</v>
      </c>
      <c r="AV4" s="12">
        <f t="shared" ref="AV4:AV18" si="12">2^-AU4</f>
        <v>1.0166733245640104E-2</v>
      </c>
      <c r="AW4" s="12">
        <f>AVERAGE(AV4:AV6)</f>
        <v>8.036632128579883E-3</v>
      </c>
      <c r="AX4" s="12">
        <f>STDEV(AV4:AV6)</f>
        <v>1.8574859557952052E-3</v>
      </c>
      <c r="AY4" s="14">
        <v>1</v>
      </c>
      <c r="AZ4" s="15">
        <f>AX4/AW4</f>
        <v>0.23112740835674322</v>
      </c>
      <c r="BA4" s="11">
        <v>32.64</v>
      </c>
      <c r="BB4" s="12">
        <f t="shared" ref="BB4:BB18" si="13">BA4-E4</f>
        <v>15.670000000000002</v>
      </c>
      <c r="BC4" s="12">
        <f t="shared" ref="BC4:BC18" si="14">2^-BB4</f>
        <v>1.9180501930569881E-5</v>
      </c>
      <c r="BD4" s="12">
        <f>AVERAGE(BC4:BC6)</f>
        <v>2.2190282478507639E-5</v>
      </c>
      <c r="BE4" s="12">
        <f>STDEV(BC4:BC6)</f>
        <v>5.4433801308356928E-6</v>
      </c>
      <c r="BF4" s="14">
        <v>1</v>
      </c>
      <c r="BG4" s="15">
        <f>BE4/BD4</f>
        <v>0.24530467947435414</v>
      </c>
      <c r="BH4" s="7">
        <v>34.409999999999997</v>
      </c>
      <c r="BI4" s="12">
        <f t="shared" ref="BI4:BI18" si="15">BH4-E4</f>
        <v>17.439999999999998</v>
      </c>
      <c r="BJ4" s="12">
        <f t="shared" ref="BJ4:BJ18" si="16">2^-BI4</f>
        <v>5.6238907519954878E-6</v>
      </c>
      <c r="BK4" s="12">
        <f>AVERAGE(BJ4:BJ6)</f>
        <v>4.6601080200711427E-6</v>
      </c>
      <c r="BL4" s="12">
        <f>STDEV(BJ4:BJ6)</f>
        <v>2.2244123849110812E-6</v>
      </c>
      <c r="BM4" s="14">
        <v>1</v>
      </c>
      <c r="BN4" s="15">
        <f>BL4/BK4</f>
        <v>0.47733064884558679</v>
      </c>
      <c r="BO4" s="11">
        <v>29.78</v>
      </c>
      <c r="BP4" s="12">
        <f t="shared" ref="BP4:BP18" si="17">BO4-E4</f>
        <v>12.810000000000002</v>
      </c>
      <c r="BQ4" s="12">
        <f t="shared" ref="BQ4:BQ18" si="18">2^-BP4</f>
        <v>1.392533832847196E-4</v>
      </c>
      <c r="BR4" s="12">
        <f>AVERAGE(BQ4:BQ6)</f>
        <v>1.5413190716160357E-4</v>
      </c>
      <c r="BS4" s="12">
        <f>STDEV(BQ4:BQ6)</f>
        <v>4.1549314395109086E-5</v>
      </c>
      <c r="BT4" s="14">
        <v>1</v>
      </c>
      <c r="BU4" s="15">
        <f>BS4/BR4</f>
        <v>0.26956984546714025</v>
      </c>
      <c r="BV4" s="63">
        <v>41.4</v>
      </c>
      <c r="BW4" s="28">
        <f>BV4-pIC!L4</f>
        <v>26.65</v>
      </c>
      <c r="BX4" s="28">
        <f t="shared" ref="BX4:BX18" si="19">2^-BW4</f>
        <v>9.4962166795079642E-9</v>
      </c>
      <c r="BY4" s="12">
        <f>AVERAGE(BX4)</f>
        <v>9.4962166795079642E-9</v>
      </c>
      <c r="BZ4" s="12">
        <v>0</v>
      </c>
      <c r="CA4" s="14">
        <v>1</v>
      </c>
      <c r="CB4" s="15">
        <f>BZ4/BY4</f>
        <v>0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16.760000000000002</v>
      </c>
      <c r="F5" s="8">
        <f t="shared" si="0"/>
        <v>9.0102589525568379E-6</v>
      </c>
      <c r="G5" s="8"/>
      <c r="H5" s="8"/>
      <c r="I5" s="6"/>
      <c r="J5" s="5"/>
      <c r="K5" s="7">
        <v>32.15</v>
      </c>
      <c r="L5" s="8">
        <f t="shared" si="1"/>
        <v>15.389999999999997</v>
      </c>
      <c r="M5" s="8">
        <f t="shared" si="2"/>
        <v>2.3288867324227319E-5</v>
      </c>
      <c r="N5" s="8"/>
      <c r="O5" s="8"/>
      <c r="P5" s="6"/>
      <c r="Q5" s="5"/>
      <c r="R5" s="7">
        <v>28.79</v>
      </c>
      <c r="S5" s="8">
        <f t="shared" si="3"/>
        <v>12.029999999999998</v>
      </c>
      <c r="T5" s="8">
        <f t="shared" si="4"/>
        <v>2.3911628359055891E-4</v>
      </c>
      <c r="U5" s="8"/>
      <c r="V5" s="8"/>
      <c r="W5" s="6"/>
      <c r="X5" s="5"/>
      <c r="Y5" s="7">
        <v>29.38</v>
      </c>
      <c r="Z5" s="8">
        <f t="shared" si="5"/>
        <v>12.619999999999997</v>
      </c>
      <c r="AA5" s="8">
        <f t="shared" si="6"/>
        <v>1.5885520696312696E-4</v>
      </c>
      <c r="AB5" s="8"/>
      <c r="AC5" s="8"/>
      <c r="AD5" s="6"/>
      <c r="AE5" s="5"/>
      <c r="AF5" s="7">
        <v>24.08</v>
      </c>
      <c r="AG5" s="8">
        <f t="shared" si="7"/>
        <v>7.3199999999999967</v>
      </c>
      <c r="AH5" s="8">
        <f t="shared" si="8"/>
        <v>6.2583584186689375E-3</v>
      </c>
      <c r="AI5" s="8"/>
      <c r="AJ5" s="8"/>
      <c r="AK5" s="6"/>
      <c r="AL5" s="5"/>
      <c r="AM5" s="7">
        <v>27.94</v>
      </c>
      <c r="AN5" s="8">
        <f t="shared" si="9"/>
        <v>11.18</v>
      </c>
      <c r="AO5" s="8">
        <f t="shared" si="10"/>
        <v>4.3100732240754653E-4</v>
      </c>
      <c r="AP5" s="8"/>
      <c r="AQ5" s="8"/>
      <c r="AR5" s="6"/>
      <c r="AS5" s="5"/>
      <c r="AT5" s="7">
        <v>23.88</v>
      </c>
      <c r="AU5" s="8">
        <f t="shared" si="11"/>
        <v>7.1199999999999974</v>
      </c>
      <c r="AV5" s="8">
        <f t="shared" si="12"/>
        <v>7.1889660205068477E-3</v>
      </c>
      <c r="AW5" s="8"/>
      <c r="AX5" s="8"/>
      <c r="AY5" s="6"/>
      <c r="AZ5" s="5"/>
      <c r="BA5" s="7">
        <v>31.86</v>
      </c>
      <c r="BB5" s="8">
        <f t="shared" si="13"/>
        <v>15.099999999999998</v>
      </c>
      <c r="BC5" s="8">
        <f t="shared" si="14"/>
        <v>2.8473907212427021E-5</v>
      </c>
      <c r="BD5" s="8"/>
      <c r="BE5" s="8"/>
      <c r="BF5" s="6"/>
      <c r="BG5" s="5"/>
      <c r="BH5" s="7">
        <v>35.61</v>
      </c>
      <c r="BI5" s="8">
        <f t="shared" si="15"/>
        <v>18.849999999999998</v>
      </c>
      <c r="BJ5" s="8">
        <f t="shared" si="16"/>
        <v>2.1163358155590947E-6</v>
      </c>
      <c r="BK5" s="8"/>
      <c r="BL5" s="8"/>
      <c r="BM5" s="6"/>
      <c r="BN5" s="5"/>
      <c r="BO5" s="7">
        <v>29.76</v>
      </c>
      <c r="BP5" s="8">
        <f t="shared" si="17"/>
        <v>13</v>
      </c>
      <c r="BQ5" s="8">
        <f t="shared" si="18"/>
        <v>1.220703125E-4</v>
      </c>
      <c r="BR5" s="8"/>
      <c r="BS5" s="8"/>
      <c r="BT5" s="6"/>
      <c r="BU5" s="5"/>
      <c r="BV5" s="88">
        <v>45</v>
      </c>
      <c r="BW5" s="29">
        <f>BV5-pIC!L5</f>
        <v>29.610000000000003</v>
      </c>
      <c r="BX5" s="29">
        <f t="shared" si="19"/>
        <v>1.2203989586405113E-9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16.989999999999998</v>
      </c>
      <c r="F6" s="2">
        <f t="shared" si="0"/>
        <v>7.6824611668145768E-6</v>
      </c>
      <c r="G6" s="2"/>
      <c r="H6" s="2"/>
      <c r="I6" s="16"/>
      <c r="J6" s="17"/>
      <c r="K6" s="3">
        <v>32.200000000000003</v>
      </c>
      <c r="L6" s="2">
        <f t="shared" si="1"/>
        <v>15.210000000000004</v>
      </c>
      <c r="M6" s="2">
        <f t="shared" si="2"/>
        <v>2.6383582498408908E-5</v>
      </c>
      <c r="N6" s="2"/>
      <c r="O6" s="2"/>
      <c r="P6" s="16"/>
      <c r="Q6" s="17"/>
      <c r="R6" s="3">
        <v>28.3</v>
      </c>
      <c r="S6" s="2">
        <f t="shared" si="3"/>
        <v>11.310000000000002</v>
      </c>
      <c r="T6" s="2">
        <f t="shared" si="4"/>
        <v>3.9386804649517833E-4</v>
      </c>
      <c r="U6" s="2"/>
      <c r="V6" s="2"/>
      <c r="W6" s="16"/>
      <c r="X6" s="17"/>
      <c r="Y6" s="3">
        <v>29.02</v>
      </c>
      <c r="Z6" s="2">
        <f t="shared" si="5"/>
        <v>12.030000000000001</v>
      </c>
      <c r="AA6" s="2">
        <f t="shared" si="6"/>
        <v>2.3911628359055809E-4</v>
      </c>
      <c r="AB6" s="2"/>
      <c r="AC6" s="2"/>
      <c r="AD6" s="16"/>
      <c r="AE6" s="17"/>
      <c r="AF6" s="3">
        <v>24.18</v>
      </c>
      <c r="AG6" s="2">
        <f t="shared" si="7"/>
        <v>7.1900000000000013</v>
      </c>
      <c r="AH6" s="2">
        <f t="shared" si="8"/>
        <v>6.8484821977815215E-3</v>
      </c>
      <c r="AI6" s="2"/>
      <c r="AJ6" s="2"/>
      <c r="AK6" s="16"/>
      <c r="AL6" s="17"/>
      <c r="AM6" s="3">
        <v>27.84</v>
      </c>
      <c r="AN6" s="2">
        <f t="shared" si="9"/>
        <v>10.850000000000001</v>
      </c>
      <c r="AO6" s="2">
        <f t="shared" si="10"/>
        <v>5.4178196878312715E-4</v>
      </c>
      <c r="AP6" s="2"/>
      <c r="AQ6" s="2"/>
      <c r="AR6" s="16"/>
      <c r="AS6" s="17"/>
      <c r="AT6" s="3">
        <v>24.2</v>
      </c>
      <c r="AU6" s="2">
        <f t="shared" si="11"/>
        <v>7.2100000000000009</v>
      </c>
      <c r="AV6" s="2">
        <f t="shared" si="12"/>
        <v>6.7541971195926968E-3</v>
      </c>
      <c r="AW6" s="2"/>
      <c r="AX6" s="2"/>
      <c r="AY6" s="16"/>
      <c r="AZ6" s="17"/>
      <c r="BA6" s="3">
        <v>32.68</v>
      </c>
      <c r="BB6" s="8">
        <f t="shared" si="13"/>
        <v>15.690000000000001</v>
      </c>
      <c r="BC6" s="8">
        <f t="shared" si="14"/>
        <v>1.8916438292526018E-5</v>
      </c>
      <c r="BD6" s="2"/>
      <c r="BE6" s="2"/>
      <c r="BF6" s="16"/>
      <c r="BG6" s="17"/>
      <c r="BH6" s="3">
        <v>34.28</v>
      </c>
      <c r="BI6" s="2">
        <f t="shared" si="15"/>
        <v>17.290000000000003</v>
      </c>
      <c r="BJ6" s="2">
        <f t="shared" si="16"/>
        <v>6.2400974926588455E-6</v>
      </c>
      <c r="BK6" s="2"/>
      <c r="BL6" s="2"/>
      <c r="BM6" s="16"/>
      <c r="BN6" s="17"/>
      <c r="BO6" s="7">
        <v>29.27</v>
      </c>
      <c r="BP6" s="2">
        <f t="shared" si="17"/>
        <v>12.280000000000001</v>
      </c>
      <c r="BQ6" s="2">
        <f t="shared" si="18"/>
        <v>2.0107202570009115E-4</v>
      </c>
      <c r="BR6" s="2"/>
      <c r="BS6" s="2"/>
      <c r="BT6" s="16"/>
      <c r="BU6" s="17"/>
      <c r="BV6" s="89">
        <v>45</v>
      </c>
      <c r="BW6" s="31">
        <f>BV6-pIC!L6</f>
        <v>29.789999999999996</v>
      </c>
      <c r="BX6" s="31">
        <f t="shared" si="19"/>
        <v>1.0772498174619785E-9</v>
      </c>
      <c r="BY6" s="2"/>
      <c r="BZ6" s="2"/>
      <c r="CA6" s="16"/>
      <c r="CB6" s="17"/>
    </row>
    <row r="7" spans="2:80" x14ac:dyDescent="0.25">
      <c r="B7" s="11">
        <v>4</v>
      </c>
      <c r="C7" s="12" t="s">
        <v>13</v>
      </c>
      <c r="D7" s="13" t="s">
        <v>12</v>
      </c>
      <c r="E7" s="7">
        <v>16.920000000000002</v>
      </c>
      <c r="F7" s="8">
        <f t="shared" si="0"/>
        <v>8.0644076580915768E-6</v>
      </c>
      <c r="G7" s="8">
        <f>AVERAGE(F7:F9)</f>
        <v>9.6844688574331678E-6</v>
      </c>
      <c r="H7" s="8">
        <f>STDEV(F7:F9)</f>
        <v>1.8664489244174662E-6</v>
      </c>
      <c r="I7" s="6">
        <f>G19/G7</f>
        <v>1.0481181590278155</v>
      </c>
      <c r="J7" s="5">
        <f>((H7/G7)^2+(H19/G19)^2)^0.5*I7</f>
        <v>0.2588194891250562</v>
      </c>
      <c r="K7" s="7">
        <v>26.15</v>
      </c>
      <c r="L7" s="8">
        <f t="shared" si="1"/>
        <v>9.2299999999999969</v>
      </c>
      <c r="M7" s="8">
        <f t="shared" si="2"/>
        <v>1.6653025229842937E-3</v>
      </c>
      <c r="N7" s="8">
        <f>AVERAGE(M7:M9)</f>
        <v>1.4113264025919518E-3</v>
      </c>
      <c r="O7" s="8">
        <f>STDEV(M7:M9)</f>
        <v>4.6017864389139414E-4</v>
      </c>
      <c r="P7" s="6">
        <f>N19/N7</f>
        <v>2.405478319275494</v>
      </c>
      <c r="Q7" s="5">
        <f>((O7/N7)^2+(O19/N19)^2)^0.5*P7</f>
        <v>1.0078517407221754</v>
      </c>
      <c r="R7" s="7">
        <v>25.15</v>
      </c>
      <c r="S7" s="8">
        <f t="shared" si="3"/>
        <v>8.2299999999999969</v>
      </c>
      <c r="T7" s="8">
        <f t="shared" si="4"/>
        <v>3.3306050459685878E-3</v>
      </c>
      <c r="U7" s="8">
        <f>AVERAGE(T7:T9)</f>
        <v>2.3444453221088562E-3</v>
      </c>
      <c r="V7" s="8">
        <f>STDEV(T7:T9)</f>
        <v>8.6179326240772079E-4</v>
      </c>
      <c r="W7" s="6">
        <f>U19/U7</f>
        <v>4.0049046032081774</v>
      </c>
      <c r="X7" s="5">
        <f>((V7/U7)^2+(V19/U19)^2)^0.5*W7</f>
        <v>1.6844728804152427</v>
      </c>
      <c r="Y7" s="7">
        <v>26.33</v>
      </c>
      <c r="Z7" s="10">
        <f t="shared" si="5"/>
        <v>9.4099999999999966</v>
      </c>
      <c r="AA7" s="8">
        <f t="shared" si="6"/>
        <v>1.4699675267686239E-3</v>
      </c>
      <c r="AB7" s="8">
        <f>AVERAGE(AA7:AA9)</f>
        <v>1.1072788553386523E-3</v>
      </c>
      <c r="AC7" s="8">
        <f>STDEV(AA7:AA9)</f>
        <v>3.9251843897183464E-4</v>
      </c>
      <c r="AD7" s="6">
        <f>AB19/AB7</f>
        <v>5.3596455136218317</v>
      </c>
      <c r="AE7" s="5">
        <f>((AC7/AB7)^2+(AC19/AB19)^2)^0.5*AD7</f>
        <v>2.0936294109373956</v>
      </c>
      <c r="AF7" s="7">
        <v>22.9</v>
      </c>
      <c r="AG7" s="8">
        <f t="shared" si="7"/>
        <v>5.9799999999999969</v>
      </c>
      <c r="AH7" s="8">
        <f t="shared" si="8"/>
        <v>1.5843116871719246E-2</v>
      </c>
      <c r="AI7" s="8">
        <f>AVERAGE(AH7:AH9)</f>
        <v>1.1497356705196632E-2</v>
      </c>
      <c r="AJ7" s="8">
        <f>STDEV(AH7:AH9)</f>
        <v>4.9917970449389814E-3</v>
      </c>
      <c r="AK7" s="6">
        <f>AI19/AI7</f>
        <v>4.9746469713086183</v>
      </c>
      <c r="AL7" s="5">
        <f>((AJ7/AI7)^2+(AJ19/AI19)^2)^0.5*AK7</f>
        <v>2.3059915700313667</v>
      </c>
      <c r="AM7" s="7">
        <v>26.78</v>
      </c>
      <c r="AN7" s="8">
        <f t="shared" si="9"/>
        <v>9.86</v>
      </c>
      <c r="AO7" s="8">
        <f t="shared" si="10"/>
        <v>1.0760792147232528E-3</v>
      </c>
      <c r="AP7" s="8">
        <f>AVERAGE(AO7:AO9)</f>
        <v>9.4715103604077575E-4</v>
      </c>
      <c r="AQ7" s="8">
        <f>STDEV(AO7:AO9)</f>
        <v>1.3030292964153975E-4</v>
      </c>
      <c r="AR7" s="6">
        <f>AP19/AP7</f>
        <v>0.88952166269779498</v>
      </c>
      <c r="AS7" s="5">
        <f>((AQ7/AP7)^2+(AQ19/AP19)^2)^0.5*AR7</f>
        <v>0.14423798105804883</v>
      </c>
      <c r="AT7" s="7">
        <v>22.13</v>
      </c>
      <c r="AU7" s="8">
        <f t="shared" si="11"/>
        <v>5.2099999999999973</v>
      </c>
      <c r="AV7" s="8">
        <f t="shared" si="12"/>
        <v>2.7016788478370839E-2</v>
      </c>
      <c r="AW7" s="8">
        <f>AVERAGE(AV7:AV9)</f>
        <v>2.0273382792497432E-2</v>
      </c>
      <c r="AX7" s="8">
        <f>STDEV(AV7:AV9)</f>
        <v>6.1137017552243874E-3</v>
      </c>
      <c r="AY7" s="6">
        <f>AW19/AW7</f>
        <v>5.9368054837600912</v>
      </c>
      <c r="AZ7" s="5">
        <f>((AX7/AW7)^2+(AX19/AW19)^2)^0.5*AY7</f>
        <v>1.8332870595069051</v>
      </c>
      <c r="BA7" s="7">
        <v>31.3</v>
      </c>
      <c r="BB7" s="12">
        <f t="shared" si="13"/>
        <v>14.379999999999999</v>
      </c>
      <c r="BC7" s="12">
        <f t="shared" si="14"/>
        <v>4.6901708413330503E-5</v>
      </c>
      <c r="BD7" s="8">
        <f>AVERAGE(BC7:BC9)</f>
        <v>3.7028503892903225E-5</v>
      </c>
      <c r="BE7" s="8">
        <f>STDEV(BC7:BC9)</f>
        <v>1.2853009010605113E-5</v>
      </c>
      <c r="BF7" s="6">
        <f>BD19/BD7</f>
        <v>0.92170290169254743</v>
      </c>
      <c r="BG7" s="5">
        <f>((BE7/BD7)^2+(BE19/BD19)^2)^0.5*BF7</f>
        <v>0.40546446304123879</v>
      </c>
      <c r="BH7" s="7">
        <v>38.15</v>
      </c>
      <c r="BI7" s="8">
        <f t="shared" si="15"/>
        <v>21.229999999999997</v>
      </c>
      <c r="BJ7" s="8">
        <f t="shared" si="16"/>
        <v>4.0656799877546222E-7</v>
      </c>
      <c r="BK7" s="8">
        <f>AVERAGE(BJ7:BJ9)</f>
        <v>3.4586272691290055E-7</v>
      </c>
      <c r="BL7" s="8">
        <f>STDEV(BJ7:BJ9)</f>
        <v>5.7795539769540317E-8</v>
      </c>
      <c r="BM7" s="6">
        <f>BK19/BK7</f>
        <v>1.8774143510946386</v>
      </c>
      <c r="BN7" s="5">
        <f>((BL7/BK7)^2+(BL19/BK19)^2)^0.5*BM7</f>
        <v>0.63313554098389746</v>
      </c>
      <c r="BO7" s="11">
        <v>28.11</v>
      </c>
      <c r="BP7" s="8">
        <f t="shared" si="17"/>
        <v>11.189999999999998</v>
      </c>
      <c r="BQ7" s="8">
        <f t="shared" si="18"/>
        <v>4.2803013736134607E-4</v>
      </c>
      <c r="BR7" s="8">
        <f>AVERAGE(BQ7:BQ9)</f>
        <v>3.7565041970475142E-4</v>
      </c>
      <c r="BS7" s="8">
        <f>STDEV(BQ7:BQ9)</f>
        <v>9.0724332267333541E-5</v>
      </c>
      <c r="BT7" s="6">
        <f>BR19/BR7</f>
        <v>1.7054933157655447</v>
      </c>
      <c r="BU7" s="5">
        <f>((BS7/BR7)^2+(BS19/BR19)^2)^0.5*BT7</f>
        <v>0.44807599386622993</v>
      </c>
      <c r="BV7" s="63">
        <v>38.229999999999997</v>
      </c>
      <c r="BW7" s="65">
        <f>BV7-pIC!L7</f>
        <v>29</v>
      </c>
      <c r="BX7" s="65">
        <f t="shared" si="19"/>
        <v>1.862645149230957E-9</v>
      </c>
      <c r="BY7" s="8">
        <f>AVERAGE(BX7:BX9)</f>
        <v>2.7359348327294184E-9</v>
      </c>
      <c r="BZ7" s="8">
        <f>STDEV(BX7:BX9)</f>
        <v>1.2921837199817588E-9</v>
      </c>
      <c r="CA7" s="6">
        <f>BY19/BY7</f>
        <v>8.267701671847238</v>
      </c>
      <c r="CB7" s="5">
        <f>((BZ7/BY7)^2+(BZ19/BY19)^2)^0.5*CA7</f>
        <v>4.0067530490096956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16.38</v>
      </c>
      <c r="F8" s="8">
        <f t="shared" si="0"/>
        <v>1.1725427103332624E-5</v>
      </c>
      <c r="G8" s="8"/>
      <c r="H8" s="8"/>
      <c r="I8" s="6"/>
      <c r="J8" s="5"/>
      <c r="K8" s="7">
        <v>26.53</v>
      </c>
      <c r="L8" s="10">
        <f t="shared" si="1"/>
        <v>10.150000000000002</v>
      </c>
      <c r="M8" s="8">
        <f t="shared" si="2"/>
        <v>8.8012740489338778E-4</v>
      </c>
      <c r="N8" s="8"/>
      <c r="O8" s="8"/>
      <c r="P8" s="6"/>
      <c r="Q8" s="5"/>
      <c r="R8" s="7">
        <v>25.55</v>
      </c>
      <c r="S8" s="8">
        <f t="shared" si="3"/>
        <v>9.1700000000000017</v>
      </c>
      <c r="T8" s="8">
        <f t="shared" si="4"/>
        <v>1.7360208616534561E-3</v>
      </c>
      <c r="U8" s="8"/>
      <c r="V8" s="8"/>
      <c r="W8" s="6"/>
      <c r="X8" s="5"/>
      <c r="Y8" s="7">
        <v>26.88</v>
      </c>
      <c r="Z8" s="8">
        <f t="shared" si="5"/>
        <v>10.5</v>
      </c>
      <c r="AA8" s="8">
        <f t="shared" si="6"/>
        <v>6.9053396600248776E-4</v>
      </c>
      <c r="AB8" s="8"/>
      <c r="AC8" s="8"/>
      <c r="AD8" s="6"/>
      <c r="AE8" s="5"/>
      <c r="AF8" s="7">
        <v>23.75</v>
      </c>
      <c r="AG8" s="8">
        <f t="shared" si="7"/>
        <v>7.370000000000001</v>
      </c>
      <c r="AH8" s="8">
        <f t="shared" si="8"/>
        <v>6.045175756024956E-3</v>
      </c>
      <c r="AI8" s="8"/>
      <c r="AJ8" s="8"/>
      <c r="AK8" s="6"/>
      <c r="AL8" s="5"/>
      <c r="AM8" s="7">
        <v>26.64</v>
      </c>
      <c r="AN8" s="8">
        <f t="shared" si="9"/>
        <v>10.260000000000002</v>
      </c>
      <c r="AO8" s="8">
        <f t="shared" si="10"/>
        <v>8.155155463167664E-4</v>
      </c>
      <c r="AP8" s="8"/>
      <c r="AQ8" s="8"/>
      <c r="AR8" s="6"/>
      <c r="AS8" s="5"/>
      <c r="AT8" s="7">
        <v>22.43</v>
      </c>
      <c r="AU8" s="8">
        <f t="shared" si="11"/>
        <v>6.0500000000000007</v>
      </c>
      <c r="AV8" s="8">
        <f t="shared" si="12"/>
        <v>1.5092755139450711E-2</v>
      </c>
      <c r="AW8" s="8"/>
      <c r="AX8" s="8"/>
      <c r="AY8" s="6"/>
      <c r="AZ8" s="5"/>
      <c r="BA8" s="7">
        <v>31.82</v>
      </c>
      <c r="BB8" s="8">
        <f t="shared" si="13"/>
        <v>15.440000000000001</v>
      </c>
      <c r="BC8" s="8">
        <f t="shared" si="14"/>
        <v>2.2495563007981877E-5</v>
      </c>
      <c r="BD8" s="8"/>
      <c r="BE8" s="8"/>
      <c r="BF8" s="6"/>
      <c r="BG8" s="5"/>
      <c r="BH8" s="7">
        <v>37.869999999999997</v>
      </c>
      <c r="BI8" s="8">
        <f t="shared" si="15"/>
        <v>21.49</v>
      </c>
      <c r="BJ8" s="8">
        <f t="shared" si="16"/>
        <v>3.3952002420355667E-7</v>
      </c>
      <c r="BK8" s="8"/>
      <c r="BL8" s="8"/>
      <c r="BM8" s="6"/>
      <c r="BN8" s="5"/>
      <c r="BO8" s="7">
        <v>28.23</v>
      </c>
      <c r="BP8" s="8">
        <f t="shared" si="17"/>
        <v>11.850000000000001</v>
      </c>
      <c r="BQ8" s="8">
        <f t="shared" si="18"/>
        <v>2.708909843915633E-4</v>
      </c>
      <c r="BR8" s="8"/>
      <c r="BS8" s="8"/>
      <c r="BT8" s="6"/>
      <c r="BU8" s="5"/>
      <c r="BV8" s="54">
        <v>37.97</v>
      </c>
      <c r="BW8" s="55">
        <f>BV8-pIC!L8</f>
        <v>27.819999999999997</v>
      </c>
      <c r="BX8" s="55">
        <f t="shared" si="19"/>
        <v>4.2203213471762963E-9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16.72</v>
      </c>
      <c r="F9" s="8">
        <f t="shared" si="0"/>
        <v>9.2635718108753024E-6</v>
      </c>
      <c r="G9" s="8"/>
      <c r="H9" s="8"/>
      <c r="I9" s="6"/>
      <c r="J9" s="5"/>
      <c r="K9" s="7">
        <v>25.93</v>
      </c>
      <c r="L9" s="8">
        <f t="shared" si="1"/>
        <v>9.2100000000000009</v>
      </c>
      <c r="M9" s="8">
        <f t="shared" si="2"/>
        <v>1.688549279898174E-3</v>
      </c>
      <c r="N9" s="8"/>
      <c r="O9" s="8"/>
      <c r="P9" s="6"/>
      <c r="Q9" s="5"/>
      <c r="R9" s="7">
        <v>25.71</v>
      </c>
      <c r="S9" s="8">
        <f t="shared" si="3"/>
        <v>8.990000000000002</v>
      </c>
      <c r="T9" s="8">
        <f t="shared" si="4"/>
        <v>1.966710058704526E-3</v>
      </c>
      <c r="U9" s="8"/>
      <c r="V9" s="8"/>
      <c r="W9" s="6"/>
      <c r="X9" s="5"/>
      <c r="Y9" s="7">
        <v>26.47</v>
      </c>
      <c r="Z9" s="8">
        <f t="shared" si="5"/>
        <v>9.75</v>
      </c>
      <c r="AA9" s="8">
        <f t="shared" si="6"/>
        <v>1.1613350732448454E-3</v>
      </c>
      <c r="AB9" s="8"/>
      <c r="AC9" s="8"/>
      <c r="AD9" s="6"/>
      <c r="AE9" s="5"/>
      <c r="AF9" s="7">
        <v>23.03</v>
      </c>
      <c r="AG9" s="8">
        <f t="shared" si="7"/>
        <v>6.3100000000000023</v>
      </c>
      <c r="AH9" s="8">
        <f t="shared" si="8"/>
        <v>1.2603777487845701E-2</v>
      </c>
      <c r="AI9" s="8"/>
      <c r="AJ9" s="8"/>
      <c r="AK9" s="6"/>
      <c r="AL9" s="5"/>
      <c r="AM9" s="7">
        <v>26.76</v>
      </c>
      <c r="AN9" s="8">
        <f t="shared" si="9"/>
        <v>10.040000000000003</v>
      </c>
      <c r="AO9" s="8">
        <f t="shared" si="10"/>
        <v>9.4985834708230825E-4</v>
      </c>
      <c r="AP9" s="8"/>
      <c r="AQ9" s="8"/>
      <c r="AR9" s="6"/>
      <c r="AS9" s="5"/>
      <c r="AT9" s="7">
        <v>22.46</v>
      </c>
      <c r="AU9" s="8">
        <f t="shared" si="11"/>
        <v>5.740000000000002</v>
      </c>
      <c r="AV9" s="8">
        <f t="shared" si="12"/>
        <v>1.8710604759670738E-2</v>
      </c>
      <c r="AW9" s="8"/>
      <c r="AX9" s="8"/>
      <c r="AY9" s="6"/>
      <c r="AZ9" s="5"/>
      <c r="BA9" s="7">
        <v>31.27</v>
      </c>
      <c r="BB9" s="8">
        <f t="shared" si="13"/>
        <v>14.55</v>
      </c>
      <c r="BC9" s="8">
        <f t="shared" si="14"/>
        <v>4.1688240257397295E-5</v>
      </c>
      <c r="BD9" s="8"/>
      <c r="BE9" s="8"/>
      <c r="BF9" s="6"/>
      <c r="BG9" s="5"/>
      <c r="BH9" s="7">
        <v>38.43</v>
      </c>
      <c r="BI9" s="8">
        <f t="shared" si="15"/>
        <v>21.71</v>
      </c>
      <c r="BJ9" s="8">
        <f t="shared" si="16"/>
        <v>2.915001577596827E-7</v>
      </c>
      <c r="BK9" s="8"/>
      <c r="BL9" s="8"/>
      <c r="BM9" s="6"/>
      <c r="BN9" s="5"/>
      <c r="BO9" s="7">
        <v>27.91</v>
      </c>
      <c r="BP9" s="8">
        <f t="shared" si="17"/>
        <v>11.190000000000001</v>
      </c>
      <c r="BQ9" s="8">
        <f t="shared" si="18"/>
        <v>4.2803013736134493E-4</v>
      </c>
      <c r="BR9" s="8"/>
      <c r="BS9" s="8"/>
      <c r="BT9" s="6"/>
      <c r="BU9" s="5"/>
      <c r="BV9" s="54">
        <v>38.020000000000003</v>
      </c>
      <c r="BW9" s="55">
        <f>BV9-pIC!L9</f>
        <v>28.810000000000002</v>
      </c>
      <c r="BX9" s="55">
        <f t="shared" si="19"/>
        <v>2.1248380017810006E-9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16.559999999999999</v>
      </c>
      <c r="F10" s="8">
        <f t="shared" si="0"/>
        <v>1.0350069636899367E-5</v>
      </c>
      <c r="G10" s="8">
        <f>AVERAGE(F10:F12)</f>
        <v>1.0808522125710452E-5</v>
      </c>
      <c r="H10" s="8">
        <f>STDEV(F10:F12)</f>
        <v>7.9406300347720279E-7</v>
      </c>
      <c r="I10" s="6">
        <f>G22/G10</f>
        <v>0.93866417420881343</v>
      </c>
      <c r="J10" s="5">
        <f>((H10/G10)^2+(H22/G22)^2)^0.5*I10</f>
        <v>0.11447426078209645</v>
      </c>
      <c r="K10" s="7">
        <v>25.53</v>
      </c>
      <c r="L10" s="8">
        <f t="shared" si="1"/>
        <v>8.9700000000000024</v>
      </c>
      <c r="M10" s="8">
        <f t="shared" si="2"/>
        <v>1.9941643080218581E-3</v>
      </c>
      <c r="N10" s="8">
        <f>AVERAGE(M10:M12)</f>
        <v>1.990209318895585E-3</v>
      </c>
      <c r="O10" s="8">
        <f>STDEV(M10:M12)</f>
        <v>6.2090615775640205E-5</v>
      </c>
      <c r="P10" s="6">
        <f>N22/N10</f>
        <v>3.1076939164720163</v>
      </c>
      <c r="Q10" s="5">
        <f>((O10/N10)^2+(O22/N22)^2)^0.5*P10</f>
        <v>0.56112188511288474</v>
      </c>
      <c r="R10" s="7">
        <v>27.1</v>
      </c>
      <c r="S10" s="8">
        <f t="shared" si="3"/>
        <v>10.540000000000003</v>
      </c>
      <c r="T10" s="8">
        <f t="shared" si="4"/>
        <v>6.7165127838854539E-4</v>
      </c>
      <c r="U10" s="8">
        <f>AVERAGE(T10:T12)</f>
        <v>7.4960687929313818E-4</v>
      </c>
      <c r="V10" s="8">
        <f>STDEV(T10:T12)</f>
        <v>1.5120789221417352E-4</v>
      </c>
      <c r="W10" s="6">
        <f>U22/U10</f>
        <v>2.7191854099599677</v>
      </c>
      <c r="X10" s="5">
        <f>((V10/U10)^2+(V22/U22)^2)^0.5*W10</f>
        <v>0.61431049471817589</v>
      </c>
      <c r="Y10" s="7">
        <v>27.76</v>
      </c>
      <c r="Z10" s="8">
        <f t="shared" si="5"/>
        <v>11.200000000000003</v>
      </c>
      <c r="AA10" s="8">
        <f t="shared" si="6"/>
        <v>4.2507351723443485E-4</v>
      </c>
      <c r="AB10" s="8">
        <f>AVERAGE(AA10:AA12)</f>
        <v>4.1856211601870564E-4</v>
      </c>
      <c r="AC10" s="8">
        <f>STDEV(AA10:AA12)</f>
        <v>1.9530588339282065E-5</v>
      </c>
      <c r="AD10" s="6">
        <f>AB22/AB10</f>
        <v>11.35617935259126</v>
      </c>
      <c r="AE10" s="5">
        <f>((AC10/AB10)^2+(AC22/AB22)^2)^0.5*AD10</f>
        <v>2.47970398829945</v>
      </c>
      <c r="AF10" s="7">
        <v>22.86</v>
      </c>
      <c r="AG10" s="8">
        <f t="shared" si="7"/>
        <v>6.3000000000000007</v>
      </c>
      <c r="AH10" s="8">
        <f t="shared" si="8"/>
        <v>1.2691443693066172E-2</v>
      </c>
      <c r="AI10" s="8">
        <f>AVERAGE(AH10:AH12)</f>
        <v>8.626056560933756E-3</v>
      </c>
      <c r="AJ10" s="8">
        <f>STDEV(AH10:AH12)</f>
        <v>3.6474328205564318E-3</v>
      </c>
      <c r="AK10" s="6">
        <f>AI22/AI10</f>
        <v>28.470439711916676</v>
      </c>
      <c r="AL10" s="5">
        <f>((AJ10/AI10)^2+(AJ22/AI22)^2)^0.5*AK10</f>
        <v>14.211676096474916</v>
      </c>
      <c r="AM10" s="7">
        <v>26.51</v>
      </c>
      <c r="AN10" s="8">
        <f t="shared" si="9"/>
        <v>9.9500000000000028</v>
      </c>
      <c r="AO10" s="8">
        <f t="shared" si="10"/>
        <v>1.011000902188844E-3</v>
      </c>
      <c r="AP10" s="8">
        <f>AVERAGE(AO10:AO12)</f>
        <v>1.0361276659396209E-3</v>
      </c>
      <c r="AQ10" s="8">
        <f>STDEV(AO10:AO12)</f>
        <v>6.8864439306545456E-5</v>
      </c>
      <c r="AR10" s="6">
        <f>AP22/AP10</f>
        <v>2.6741224981317178</v>
      </c>
      <c r="AS10" s="5">
        <f>((AQ10/AP10)^2+(AQ22/AP22)^2)^0.5*AR10</f>
        <v>0.48995944207768793</v>
      </c>
      <c r="AT10" s="7">
        <v>22.13</v>
      </c>
      <c r="AU10" s="8">
        <f t="shared" si="11"/>
        <v>5.57</v>
      </c>
      <c r="AV10" s="8">
        <f t="shared" si="12"/>
        <v>2.1050524638526406E-2</v>
      </c>
      <c r="AW10" s="8">
        <f>AVERAGE(AV10:AV12)</f>
        <v>1.6179907783710309E-2</v>
      </c>
      <c r="AX10" s="8">
        <f>STDEV(AV10:AV12)</f>
        <v>4.2183468917691719E-3</v>
      </c>
      <c r="AY10" s="6">
        <f>AW22/AW10</f>
        <v>32.222254646524256</v>
      </c>
      <c r="AZ10" s="5">
        <f>((AX10/AW10)^2+(AX22/AW22)^2)^0.5*AY10</f>
        <v>8.87250557648008</v>
      </c>
      <c r="BA10" s="7">
        <v>31.87</v>
      </c>
      <c r="BB10" s="8">
        <f t="shared" si="13"/>
        <v>15.310000000000002</v>
      </c>
      <c r="BC10" s="8">
        <f t="shared" si="14"/>
        <v>2.4616752905948635E-5</v>
      </c>
      <c r="BD10" s="8">
        <f>AVERAGE(BC10:BC12)</f>
        <v>2.5375638239281409E-5</v>
      </c>
      <c r="BE10" s="8">
        <f>STDEV(BC10:BC12)</f>
        <v>7.9440254984966828E-7</v>
      </c>
      <c r="BF10" s="6">
        <f>BD22/BD10</f>
        <v>1.1628038417460207</v>
      </c>
      <c r="BG10" s="5">
        <f>((BE10/BD10)^2+(BE22/BD22)^2)^0.5*BF10</f>
        <v>0.15180276664399864</v>
      </c>
      <c r="BH10" s="7">
        <v>37.159999999999997</v>
      </c>
      <c r="BI10" s="8">
        <f t="shared" si="15"/>
        <v>20.599999999999998</v>
      </c>
      <c r="BJ10" s="8">
        <f t="shared" si="16"/>
        <v>6.2919040239949056E-7</v>
      </c>
      <c r="BK10" s="8">
        <f>AVERAGE(BJ10:BJ12)</f>
        <v>6.1783576430562068E-7</v>
      </c>
      <c r="BL10" s="8">
        <f>STDEV(BJ10:BJ12)</f>
        <v>5.3813228322375042E-8</v>
      </c>
      <c r="BM10" s="6">
        <f>BK22/BK10</f>
        <v>2.1076907498511477</v>
      </c>
      <c r="BN10" s="5">
        <f>((BL10/BK10)^2+(BL22/BK22)^2)^0.5*BM10</f>
        <v>0.38580390589415636</v>
      </c>
      <c r="BO10" s="7">
        <v>26.6</v>
      </c>
      <c r="BP10" s="8">
        <f t="shared" si="17"/>
        <v>10.040000000000003</v>
      </c>
      <c r="BQ10" s="8">
        <f t="shared" si="18"/>
        <v>9.4985834708230825E-4</v>
      </c>
      <c r="BR10" s="8">
        <f>AVERAGE(BQ10:BQ12)</f>
        <v>7.6762910745538978E-4</v>
      </c>
      <c r="BS10" s="8">
        <f>STDEV(BQ10:BQ12)</f>
        <v>1.6829818191855812E-4</v>
      </c>
      <c r="BT10" s="6">
        <f>BR22/BR10</f>
        <v>5.0272896720461198</v>
      </c>
      <c r="BU10" s="5">
        <f>((BS10/BR10)^2+(BS22/BR22)^2)^0.5*BT10</f>
        <v>1.9640789947187909</v>
      </c>
      <c r="BV10" s="54">
        <v>36.85</v>
      </c>
      <c r="BW10" s="55">
        <f>BV10-pIC!L10</f>
        <v>27.88</v>
      </c>
      <c r="BX10" s="55">
        <f t="shared" si="19"/>
        <v>4.0484028403686691E-9</v>
      </c>
      <c r="BY10" s="8">
        <f>AVERAGE(BX10:BX12)</f>
        <v>5.4015665731363618E-9</v>
      </c>
      <c r="BZ10" s="8">
        <f>STDEV(BX10:BX12)</f>
        <v>3.9316580169792877E-9</v>
      </c>
      <c r="CA10" s="6">
        <f>BY22/BY10</f>
        <v>44.363693606735985</v>
      </c>
      <c r="CB10" s="5">
        <f>((BZ10/BY10)^2+(BZ22/BY22)^2)^0.5*CA10</f>
        <v>32.534232275254666</v>
      </c>
    </row>
    <row r="11" spans="2:80" x14ac:dyDescent="0.25">
      <c r="B11" s="7">
        <v>29</v>
      </c>
      <c r="C11" s="8" t="s">
        <v>14</v>
      </c>
      <c r="D11" s="4" t="s">
        <v>12</v>
      </c>
      <c r="E11" s="18">
        <v>16.559999999999999</v>
      </c>
      <c r="F11" s="8">
        <f t="shared" si="0"/>
        <v>1.0350069636899367E-5</v>
      </c>
      <c r="G11" s="8"/>
      <c r="H11" s="8"/>
      <c r="I11" s="6"/>
      <c r="J11" s="5"/>
      <c r="K11" s="18">
        <v>25.58</v>
      </c>
      <c r="L11" s="8">
        <f t="shared" si="1"/>
        <v>9.02</v>
      </c>
      <c r="M11" s="8">
        <f t="shared" si="2"/>
        <v>1.9262357509635931E-3</v>
      </c>
      <c r="N11" s="8"/>
      <c r="O11" s="8"/>
      <c r="P11" s="6"/>
      <c r="Q11" s="5"/>
      <c r="R11" s="18">
        <v>26.64</v>
      </c>
      <c r="S11" s="8">
        <f t="shared" si="3"/>
        <v>10.080000000000002</v>
      </c>
      <c r="T11" s="8">
        <f t="shared" si="4"/>
        <v>9.2388442063046365E-4</v>
      </c>
      <c r="U11" s="8"/>
      <c r="V11" s="8"/>
      <c r="W11" s="6"/>
      <c r="X11" s="5"/>
      <c r="Y11" s="18">
        <v>27.73</v>
      </c>
      <c r="Z11" s="8">
        <f t="shared" si="5"/>
        <v>11.170000000000002</v>
      </c>
      <c r="AA11" s="8">
        <f t="shared" si="6"/>
        <v>4.3400521541336391E-4</v>
      </c>
      <c r="AB11" s="8"/>
      <c r="AC11" s="8"/>
      <c r="AD11" s="6"/>
      <c r="AE11" s="5"/>
      <c r="AF11" s="18">
        <v>23.61</v>
      </c>
      <c r="AG11" s="8">
        <f t="shared" si="7"/>
        <v>7.0500000000000007</v>
      </c>
      <c r="AH11" s="8">
        <f t="shared" si="8"/>
        <v>7.5463775697253554E-3</v>
      </c>
      <c r="AI11" s="8"/>
      <c r="AJ11" s="8"/>
      <c r="AK11" s="6"/>
      <c r="AL11" s="5"/>
      <c r="AM11" s="18">
        <v>26.37</v>
      </c>
      <c r="AN11" s="8">
        <f t="shared" si="9"/>
        <v>9.8100000000000023</v>
      </c>
      <c r="AO11" s="8">
        <f t="shared" si="10"/>
        <v>1.1140270662777561E-3</v>
      </c>
      <c r="AP11" s="8"/>
      <c r="AQ11" s="8"/>
      <c r="AR11" s="6"/>
      <c r="AS11" s="5"/>
      <c r="AT11" s="18">
        <v>22.75</v>
      </c>
      <c r="AU11" s="8">
        <f t="shared" si="11"/>
        <v>6.1900000000000013</v>
      </c>
      <c r="AV11" s="8">
        <f t="shared" si="12"/>
        <v>1.3696964395563033E-2</v>
      </c>
      <c r="AW11" s="8"/>
      <c r="AX11" s="8"/>
      <c r="AY11" s="6"/>
      <c r="AZ11" s="5"/>
      <c r="BA11" s="18">
        <v>31.83</v>
      </c>
      <c r="BB11" s="8">
        <f t="shared" si="13"/>
        <v>15.27</v>
      </c>
      <c r="BC11" s="8">
        <f t="shared" si="14"/>
        <v>2.5308824029981774E-5</v>
      </c>
      <c r="BD11" s="8"/>
      <c r="BE11" s="8"/>
      <c r="BF11" s="6"/>
      <c r="BG11" s="5"/>
      <c r="BH11" s="18">
        <v>37.08</v>
      </c>
      <c r="BI11" s="8">
        <f t="shared" si="15"/>
        <v>20.52</v>
      </c>
      <c r="BJ11" s="8">
        <f t="shared" si="16"/>
        <v>6.6506560628433515E-7</v>
      </c>
      <c r="BK11" s="8"/>
      <c r="BL11" s="8"/>
      <c r="BM11" s="6"/>
      <c r="BN11" s="5"/>
      <c r="BO11" s="18">
        <v>27.22</v>
      </c>
      <c r="BP11" s="8">
        <f t="shared" si="17"/>
        <v>10.66</v>
      </c>
      <c r="BQ11" s="8">
        <f t="shared" si="18"/>
        <v>6.1804521189955087E-4</v>
      </c>
      <c r="BR11" s="8"/>
      <c r="BS11" s="8"/>
      <c r="BT11" s="6"/>
      <c r="BU11" s="5"/>
      <c r="BV11" s="54">
        <v>37.700000000000003</v>
      </c>
      <c r="BW11" s="55">
        <f>BV11-pIC!L11</f>
        <v>28.680000000000003</v>
      </c>
      <c r="BX11" s="55">
        <f t="shared" si="19"/>
        <v>2.3251968415483987E-9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16.38</v>
      </c>
      <c r="F12" s="8">
        <f t="shared" si="0"/>
        <v>1.1725427103332624E-5</v>
      </c>
      <c r="G12" s="8"/>
      <c r="H12" s="8"/>
      <c r="I12" s="6"/>
      <c r="J12" s="5"/>
      <c r="K12" s="7">
        <v>25.31</v>
      </c>
      <c r="L12" s="8">
        <f t="shared" si="1"/>
        <v>8.93</v>
      </c>
      <c r="M12" s="8">
        <f t="shared" si="2"/>
        <v>2.0502278977013034E-3</v>
      </c>
      <c r="N12" s="8"/>
      <c r="O12" s="8"/>
      <c r="P12" s="6"/>
      <c r="Q12" s="5"/>
      <c r="R12" s="7">
        <v>26.96</v>
      </c>
      <c r="S12" s="8">
        <f t="shared" si="3"/>
        <v>10.580000000000002</v>
      </c>
      <c r="T12" s="8">
        <f t="shared" si="4"/>
        <v>6.532849388604055E-4</v>
      </c>
      <c r="U12" s="8"/>
      <c r="V12" s="8"/>
      <c r="W12" s="6"/>
      <c r="X12" s="5"/>
      <c r="Y12" s="7">
        <v>27.68</v>
      </c>
      <c r="Z12" s="8">
        <f t="shared" si="5"/>
        <v>11.3</v>
      </c>
      <c r="AA12" s="8">
        <f t="shared" si="6"/>
        <v>3.966076154083181E-4</v>
      </c>
      <c r="AB12" s="8"/>
      <c r="AC12" s="8"/>
      <c r="AD12" s="6"/>
      <c r="AE12" s="5"/>
      <c r="AF12" s="7">
        <v>23.85</v>
      </c>
      <c r="AG12" s="8">
        <f t="shared" si="7"/>
        <v>7.4700000000000024</v>
      </c>
      <c r="AH12" s="8">
        <f t="shared" si="8"/>
        <v>5.6403484200097413E-3</v>
      </c>
      <c r="AI12" s="8"/>
      <c r="AJ12" s="8"/>
      <c r="AK12" s="6"/>
      <c r="AL12" s="5"/>
      <c r="AM12" s="7">
        <v>26.37</v>
      </c>
      <c r="AN12" s="8">
        <f t="shared" si="9"/>
        <v>9.990000000000002</v>
      </c>
      <c r="AO12" s="8">
        <f t="shared" si="10"/>
        <v>9.8335502935226302E-4</v>
      </c>
      <c r="AP12" s="8"/>
      <c r="AQ12" s="8"/>
      <c r="AR12" s="6"/>
      <c r="AS12" s="5"/>
      <c r="AT12" s="7">
        <v>22.56</v>
      </c>
      <c r="AU12" s="8">
        <f t="shared" si="11"/>
        <v>6.18</v>
      </c>
      <c r="AV12" s="8">
        <f t="shared" si="12"/>
        <v>1.3792234317041484E-2</v>
      </c>
      <c r="AW12" s="8"/>
      <c r="AX12" s="8"/>
      <c r="AY12" s="6"/>
      <c r="AZ12" s="5"/>
      <c r="BA12" s="7">
        <v>31.6</v>
      </c>
      <c r="BB12" s="8">
        <f t="shared" si="13"/>
        <v>15.220000000000002</v>
      </c>
      <c r="BC12" s="8">
        <f t="shared" si="14"/>
        <v>2.6201337781913824E-5</v>
      </c>
      <c r="BD12" s="8"/>
      <c r="BE12" s="8"/>
      <c r="BF12" s="6"/>
      <c r="BG12" s="5"/>
      <c r="BH12" s="7">
        <v>37.15</v>
      </c>
      <c r="BI12" s="8">
        <f t="shared" si="15"/>
        <v>20.77</v>
      </c>
      <c r="BJ12" s="8">
        <f t="shared" si="16"/>
        <v>5.5925128423303632E-7</v>
      </c>
      <c r="BK12" s="8"/>
      <c r="BL12" s="8"/>
      <c r="BM12" s="6"/>
      <c r="BN12" s="5"/>
      <c r="BO12" s="7">
        <v>26.79</v>
      </c>
      <c r="BP12" s="8">
        <f t="shared" si="17"/>
        <v>10.41</v>
      </c>
      <c r="BQ12" s="8">
        <f t="shared" si="18"/>
        <v>7.3498376338431001E-4</v>
      </c>
      <c r="BR12" s="8"/>
      <c r="BS12" s="8"/>
      <c r="BT12" s="6"/>
      <c r="BU12" s="5"/>
      <c r="BV12" s="54">
        <v>35.53</v>
      </c>
      <c r="BW12" s="55">
        <f>BV12-pIC!L12</f>
        <v>26.6</v>
      </c>
      <c r="BX12" s="55">
        <f t="shared" si="19"/>
        <v>9.8311000374920184E-9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16.559999999999999</v>
      </c>
      <c r="F13" s="8">
        <f t="shared" si="0"/>
        <v>1.0350069636899367E-5</v>
      </c>
      <c r="G13" s="8">
        <f>AVERAGE(F13:F15)</f>
        <v>7.9942293243841249E-6</v>
      </c>
      <c r="H13" s="8">
        <f>STDEV(F13:F15)</f>
        <v>3.3379898166607932E-6</v>
      </c>
      <c r="I13" s="6">
        <f>G25/G13</f>
        <v>0.92315543545005707</v>
      </c>
      <c r="J13" s="5">
        <f>((H13/G13)^2+(H25/G25)^2)^0.5*I13</f>
        <v>0.42507489928386677</v>
      </c>
      <c r="K13" s="7">
        <v>26.23</v>
      </c>
      <c r="L13" s="8">
        <f t="shared" si="1"/>
        <v>9.6700000000000017</v>
      </c>
      <c r="M13" s="8">
        <f t="shared" si="2"/>
        <v>1.2275521235564719E-3</v>
      </c>
      <c r="N13" s="8">
        <f>AVERAGE(M13:M15)</f>
        <v>1.0949700842142827E-3</v>
      </c>
      <c r="O13" s="8">
        <f>STDEV(M14:M15)</f>
        <v>5.0418349638140677E-6</v>
      </c>
      <c r="P13" s="6">
        <f>N25/N13</f>
        <v>2.7728208030090715</v>
      </c>
      <c r="Q13" s="5">
        <f>((O13/N13)^2+(O25/N25)^2)^0.5*P13</f>
        <v>0.22078683489566758</v>
      </c>
      <c r="R13" s="7">
        <v>25.01</v>
      </c>
      <c r="S13" s="8">
        <f t="shared" si="3"/>
        <v>8.4500000000000028</v>
      </c>
      <c r="T13" s="8">
        <f t="shared" si="4"/>
        <v>2.8595423748937936E-3</v>
      </c>
      <c r="U13" s="8">
        <f>AVERAGE(T13:T15)</f>
        <v>3.4803751704816249E-3</v>
      </c>
      <c r="V13" s="8">
        <f>STDEV(T14:T15)</f>
        <v>1.5351283105359032E-3</v>
      </c>
      <c r="W13" s="6">
        <f>U25/U13</f>
        <v>0.35517721208664382</v>
      </c>
      <c r="X13" s="5">
        <f>((V13/U13)^2+(V25/U25)^2)^0.5*W13</f>
        <v>0.15672043820916731</v>
      </c>
      <c r="Y13" s="7">
        <v>27.02</v>
      </c>
      <c r="Z13" s="8">
        <f t="shared" si="5"/>
        <v>10.46</v>
      </c>
      <c r="AA13" s="8">
        <f t="shared" si="6"/>
        <v>7.0994751822280738E-4</v>
      </c>
      <c r="AB13" s="8">
        <f>AVERAGE(AA13:AA15)</f>
        <v>7.9039105995539188E-4</v>
      </c>
      <c r="AC13" s="8">
        <f>STDEV(AA14:AA15)</f>
        <v>5.2888193127340061E-5</v>
      </c>
      <c r="AD13" s="6">
        <f>AB25/AB13</f>
        <v>5.2595298452622643</v>
      </c>
      <c r="AE13" s="5">
        <f>((AC13/AB13)^2+(AC25/AB25)^2)^0.5*AD13</f>
        <v>0.91120004203607552</v>
      </c>
      <c r="AF13" s="7">
        <v>24.02</v>
      </c>
      <c r="AG13" s="8">
        <f t="shared" si="7"/>
        <v>7.4600000000000009</v>
      </c>
      <c r="AH13" s="8">
        <f t="shared" si="8"/>
        <v>5.6795801457824608E-3</v>
      </c>
      <c r="AI13" s="8">
        <f>AVERAGE(AH13:AH15)</f>
        <v>5.8514832515896937E-3</v>
      </c>
      <c r="AJ13" s="8">
        <f>STDEV(AH14:AH15)</f>
        <v>1.3557815870733651E-3</v>
      </c>
      <c r="AK13" s="6">
        <f>AI25/AI13</f>
        <v>48.203737101648095</v>
      </c>
      <c r="AL13" s="5">
        <f>((AJ13/AI13)^2+(AJ25/AI25)^2)^0.5*AK13</f>
        <v>15.610414171470067</v>
      </c>
      <c r="AM13" s="7">
        <v>26.51</v>
      </c>
      <c r="AN13" s="8">
        <f t="shared" si="9"/>
        <v>9.9500000000000028</v>
      </c>
      <c r="AO13" s="8">
        <f t="shared" si="10"/>
        <v>1.011000902188844E-3</v>
      </c>
      <c r="AP13" s="8">
        <f>AVERAGE(AO13:AO15)</f>
        <v>9.4788004643586298E-4</v>
      </c>
      <c r="AQ13" s="8">
        <f>STDEV(AO14:AO15)</f>
        <v>1.7409589473341397E-4</v>
      </c>
      <c r="AR13" s="6">
        <f>AP25/AP13</f>
        <v>5.7950286408038538</v>
      </c>
      <c r="AS13" s="5">
        <f>((AQ13/AP13)^2+(AQ25/AP25)^2)^0.5*AR13</f>
        <v>1.1210272604111686</v>
      </c>
      <c r="AT13" s="7">
        <v>23.76</v>
      </c>
      <c r="AU13" s="8">
        <f t="shared" si="11"/>
        <v>7.2000000000000028</v>
      </c>
      <c r="AV13" s="8">
        <f t="shared" si="12"/>
        <v>6.8011762757509602E-3</v>
      </c>
      <c r="AW13" s="8">
        <f>AVERAGE(AV13:AV15)</f>
        <v>7.6153513271008085E-3</v>
      </c>
      <c r="AX13" s="8">
        <f>STDEV(AV14:AV15)</f>
        <v>1.7935646594349935E-3</v>
      </c>
      <c r="AY13" s="6">
        <f>AW25/AW13</f>
        <v>106.57457489807673</v>
      </c>
      <c r="AZ13" s="5">
        <f>((AX13/AW13)^2+(AX25/AW25)^2)^0.5*AY13</f>
        <v>30.466751160776084</v>
      </c>
      <c r="BA13" s="7">
        <v>31.97</v>
      </c>
      <c r="BB13" s="8">
        <f t="shared" si="13"/>
        <v>15.41</v>
      </c>
      <c r="BC13" s="8">
        <f t="shared" si="14"/>
        <v>2.2968242605759718E-5</v>
      </c>
      <c r="BD13" s="8">
        <f>AVERAGE(BC13:BC15)</f>
        <v>1.9422463499734288E-5</v>
      </c>
      <c r="BE13" s="8">
        <f>STDEV(BC14:BC15)</f>
        <v>2.92765582989731E-6</v>
      </c>
      <c r="BF13" s="6">
        <f>BD25/BD13</f>
        <v>1.4478181369614633</v>
      </c>
      <c r="BG13" s="5">
        <f>((BE13/BD13)^2+(BE25/BD25)^2)^0.5*BF13</f>
        <v>0.26406797581850572</v>
      </c>
      <c r="BH13" s="7">
        <v>38.57</v>
      </c>
      <c r="BI13" s="8">
        <f t="shared" si="15"/>
        <v>22.01</v>
      </c>
      <c r="BJ13" s="8">
        <f t="shared" si="16"/>
        <v>2.367717016785227E-7</v>
      </c>
      <c r="BK13" s="8">
        <f>AVERAGE(BJ13:BJ15)</f>
        <v>2.2140307859779666E-7</v>
      </c>
      <c r="BL13" s="8">
        <f>STDEV(BJ14:BJ15)</f>
        <v>1.6742807646653643E-8</v>
      </c>
      <c r="BM13" s="6">
        <f>BK25/BK13</f>
        <v>14.472087218694671</v>
      </c>
      <c r="BN13" s="5">
        <f>((BL13/BK13)^2+(BL25/BK25)^2)^0.5*BM13</f>
        <v>4.1932903885236765</v>
      </c>
      <c r="BO13" s="7">
        <v>26.17</v>
      </c>
      <c r="BP13" s="8">
        <f t="shared" si="17"/>
        <v>9.610000000000003</v>
      </c>
      <c r="BQ13" s="8">
        <f t="shared" si="18"/>
        <v>1.2796810584554303E-3</v>
      </c>
      <c r="BR13" s="8">
        <f>AVERAGE(BQ13:BQ15)</f>
        <v>1.2589201498349753E-3</v>
      </c>
      <c r="BS13" s="8">
        <f>STDEV(BQ14:BQ15)</f>
        <v>4.3167808233555971E-4</v>
      </c>
      <c r="BT13" s="6">
        <f>BR25/BR13</f>
        <v>6.5465353849209027</v>
      </c>
      <c r="BU13" s="5">
        <f>((BS13/BR13)^2+(BS25/BR25)^2)^0.5*BT13</f>
        <v>2.771833863021703</v>
      </c>
      <c r="BV13" s="54">
        <v>36.71</v>
      </c>
      <c r="BW13" s="55">
        <f>BV13-pIC!L13</f>
        <v>27.04</v>
      </c>
      <c r="BX13" s="55">
        <f t="shared" si="19"/>
        <v>7.246844078691955E-9</v>
      </c>
      <c r="BY13" s="8">
        <f>AVERAGE(BX13:BX15)</f>
        <v>5.3700491504526781E-9</v>
      </c>
      <c r="BZ13" s="8">
        <f>STDEV(BX14:BX15)</f>
        <v>2.4106395414015896E-9</v>
      </c>
      <c r="CA13" s="6">
        <f>BY25/BY13</f>
        <v>180.0556010353468</v>
      </c>
      <c r="CB13" s="5">
        <f>((BZ13/BY13)^2+(BZ25/BY25)^2)^0.5*CA13</f>
        <v>82.191188792487637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16.690000000000001</v>
      </c>
      <c r="F14" s="8">
        <f t="shared" si="0"/>
        <v>9.4582191462630089E-6</v>
      </c>
      <c r="G14" s="8"/>
      <c r="H14" s="8"/>
      <c r="I14" s="6"/>
      <c r="J14" s="5"/>
      <c r="K14" s="7">
        <v>26.61</v>
      </c>
      <c r="L14" s="8">
        <f t="shared" si="1"/>
        <v>9.9199999999999982</v>
      </c>
      <c r="M14" s="8">
        <f t="shared" si="2"/>
        <v>1.0322441802357244E-3</v>
      </c>
      <c r="N14" s="8"/>
      <c r="O14" s="8"/>
      <c r="P14" s="6"/>
      <c r="Q14" s="5"/>
      <c r="R14" s="7">
        <v>24.37</v>
      </c>
      <c r="S14" s="8">
        <f t="shared" si="3"/>
        <v>7.68</v>
      </c>
      <c r="T14" s="8">
        <f t="shared" si="4"/>
        <v>4.8762912066469257E-3</v>
      </c>
      <c r="U14" s="8"/>
      <c r="V14" s="8"/>
      <c r="W14" s="6"/>
      <c r="X14" s="5"/>
      <c r="Y14" s="7">
        <v>26.99</v>
      </c>
      <c r="Z14" s="8">
        <f t="shared" si="5"/>
        <v>10.299999999999997</v>
      </c>
      <c r="AA14" s="8">
        <f t="shared" si="6"/>
        <v>7.9321523081663837E-4</v>
      </c>
      <c r="AB14" s="8"/>
      <c r="AC14" s="8"/>
      <c r="AD14" s="6"/>
      <c r="AE14" s="5"/>
      <c r="AF14" s="7">
        <v>24.34</v>
      </c>
      <c r="AG14" s="8">
        <f t="shared" si="7"/>
        <v>7.6499999999999986</v>
      </c>
      <c r="AH14" s="8">
        <f t="shared" si="8"/>
        <v>4.978752450465875E-3</v>
      </c>
      <c r="AI14" s="8"/>
      <c r="AJ14" s="8"/>
      <c r="AK14" s="6"/>
      <c r="AL14" s="5"/>
      <c r="AM14" s="7">
        <v>26.6</v>
      </c>
      <c r="AN14" s="8">
        <f t="shared" si="9"/>
        <v>9.91</v>
      </c>
      <c r="AO14" s="8">
        <f t="shared" si="10"/>
        <v>1.039424006302109E-3</v>
      </c>
      <c r="AP14" s="8"/>
      <c r="AQ14" s="8"/>
      <c r="AR14" s="6"/>
      <c r="AS14" s="5"/>
      <c r="AT14" s="7">
        <v>23.9</v>
      </c>
      <c r="AU14" s="8">
        <f t="shared" si="11"/>
        <v>7.2099999999999973</v>
      </c>
      <c r="AV14" s="8">
        <f t="shared" si="12"/>
        <v>6.754197119592709E-3</v>
      </c>
      <c r="AW14" s="8"/>
      <c r="AX14" s="8"/>
      <c r="AY14" s="6"/>
      <c r="AZ14" s="5"/>
      <c r="BA14" s="7">
        <v>32.659999999999997</v>
      </c>
      <c r="BB14" s="8">
        <f t="shared" si="13"/>
        <v>15.969999999999995</v>
      </c>
      <c r="BC14" s="8">
        <f t="shared" si="14"/>
        <v>1.5579408656420855E-5</v>
      </c>
      <c r="BD14" s="8"/>
      <c r="BE14" s="8"/>
      <c r="BF14" s="6"/>
      <c r="BG14" s="5"/>
      <c r="BH14" s="7">
        <v>38.770000000000003</v>
      </c>
      <c r="BI14" s="8">
        <f t="shared" si="15"/>
        <v>22.080000000000002</v>
      </c>
      <c r="BJ14" s="8">
        <f t="shared" si="16"/>
        <v>2.2555771988048445E-7</v>
      </c>
      <c r="BK14" s="8"/>
      <c r="BL14" s="8"/>
      <c r="BM14" s="6"/>
      <c r="BN14" s="5"/>
      <c r="BO14" s="7">
        <v>26.02</v>
      </c>
      <c r="BP14" s="8">
        <f t="shared" si="17"/>
        <v>9.3299999999999983</v>
      </c>
      <c r="BQ14" s="8">
        <f t="shared" si="18"/>
        <v>1.5537821948338271E-3</v>
      </c>
      <c r="BR14" s="8"/>
      <c r="BS14" s="8"/>
      <c r="BT14" s="6"/>
      <c r="BU14" s="5"/>
      <c r="BV14" s="54">
        <v>37.200000000000003</v>
      </c>
      <c r="BW14" s="55">
        <f>BV14-pIC!L14</f>
        <v>27.280000000000005</v>
      </c>
      <c r="BX14" s="55">
        <f t="shared" si="19"/>
        <v>6.1362312530545319E-9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17.87</v>
      </c>
      <c r="F15" s="8">
        <f t="shared" si="0"/>
        <v>4.1743991899900008E-6</v>
      </c>
      <c r="G15" s="8"/>
      <c r="H15" s="8"/>
      <c r="I15" s="6"/>
      <c r="J15" s="5"/>
      <c r="K15" s="7">
        <v>27.8</v>
      </c>
      <c r="L15" s="8">
        <f t="shared" si="1"/>
        <v>9.93</v>
      </c>
      <c r="M15" s="8">
        <f t="shared" si="2"/>
        <v>1.0251139488506517E-3</v>
      </c>
      <c r="N15" s="8"/>
      <c r="O15" s="8"/>
      <c r="P15" s="6"/>
      <c r="Q15" s="5"/>
      <c r="R15" s="7">
        <v>26.4</v>
      </c>
      <c r="S15" s="8">
        <f t="shared" si="3"/>
        <v>8.5299999999999976</v>
      </c>
      <c r="T15" s="8">
        <f t="shared" si="4"/>
        <v>2.7052919299041553E-3</v>
      </c>
      <c r="U15" s="8"/>
      <c r="V15" s="8"/>
      <c r="W15" s="6"/>
      <c r="X15" s="5"/>
      <c r="Y15" s="7">
        <v>28.04</v>
      </c>
      <c r="Z15" s="8">
        <f t="shared" si="5"/>
        <v>10.169999999999998</v>
      </c>
      <c r="AA15" s="8">
        <f t="shared" si="6"/>
        <v>8.680104308267302E-4</v>
      </c>
      <c r="AB15" s="8"/>
      <c r="AC15" s="8"/>
      <c r="AD15" s="6"/>
      <c r="AE15" s="5"/>
      <c r="AF15" s="7">
        <v>25.05</v>
      </c>
      <c r="AG15" s="8">
        <f t="shared" si="7"/>
        <v>7.18</v>
      </c>
      <c r="AH15" s="8">
        <f t="shared" si="8"/>
        <v>6.8961171585207471E-3</v>
      </c>
      <c r="AI15" s="8"/>
      <c r="AJ15" s="8"/>
      <c r="AK15" s="6"/>
      <c r="AL15" s="5"/>
      <c r="AM15" s="7">
        <v>28.17</v>
      </c>
      <c r="AN15" s="8">
        <f t="shared" si="9"/>
        <v>10.3</v>
      </c>
      <c r="AO15" s="8">
        <f t="shared" si="10"/>
        <v>7.932152308166362E-4</v>
      </c>
      <c r="AP15" s="8"/>
      <c r="AQ15" s="8"/>
      <c r="AR15" s="6"/>
      <c r="AS15" s="5"/>
      <c r="AT15" s="7">
        <v>24.62</v>
      </c>
      <c r="AU15" s="8">
        <f t="shared" si="11"/>
        <v>6.75</v>
      </c>
      <c r="AV15" s="8">
        <f t="shared" si="12"/>
        <v>9.290680585958758E-3</v>
      </c>
      <c r="AW15" s="8"/>
      <c r="AX15" s="8"/>
      <c r="AY15" s="6"/>
      <c r="AZ15" s="5"/>
      <c r="BA15" s="7">
        <v>33.5</v>
      </c>
      <c r="BB15" s="8">
        <f t="shared" si="13"/>
        <v>15.629999999999999</v>
      </c>
      <c r="BC15" s="8">
        <f t="shared" si="14"/>
        <v>1.9719739237022289E-5</v>
      </c>
      <c r="BD15" s="8"/>
      <c r="BE15" s="8"/>
      <c r="BF15" s="6"/>
      <c r="BG15" s="5"/>
      <c r="BH15" s="7">
        <v>40.11</v>
      </c>
      <c r="BI15" s="8">
        <f t="shared" si="15"/>
        <v>22.24</v>
      </c>
      <c r="BJ15" s="8">
        <f t="shared" si="16"/>
        <v>2.018798142343829E-7</v>
      </c>
      <c r="BK15" s="8"/>
      <c r="BL15" s="8"/>
      <c r="BM15" s="6"/>
      <c r="BN15" s="5"/>
      <c r="BO15" s="7">
        <v>27.92</v>
      </c>
      <c r="BP15" s="8">
        <f t="shared" si="17"/>
        <v>10.050000000000001</v>
      </c>
      <c r="BQ15" s="8">
        <f t="shared" si="18"/>
        <v>9.4329719621566899E-4</v>
      </c>
      <c r="BR15" s="8"/>
      <c r="BS15" s="8"/>
      <c r="BT15" s="6"/>
      <c r="BU15" s="5"/>
      <c r="BV15" s="54">
        <v>38.380000000000003</v>
      </c>
      <c r="BW15" s="55">
        <f>BV15-pIC!L15</f>
        <v>28.450000000000003</v>
      </c>
      <c r="BX15" s="55">
        <f t="shared" si="19"/>
        <v>2.7270721196115458E-9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67" t="s">
        <v>34</v>
      </c>
      <c r="F16" s="8" t="s">
        <v>34</v>
      </c>
      <c r="G16" s="8">
        <f>AVERAGE(F18)</f>
        <v>3.2525439902036931E-6</v>
      </c>
      <c r="H16" s="8">
        <v>0</v>
      </c>
      <c r="I16" s="6">
        <f>G28/G16</f>
        <v>2.8190647161267508</v>
      </c>
      <c r="J16" s="5">
        <f>((H16/G16)^2+(H28/G28)^2)^0.5*I16</f>
        <v>6.90783644062056E-2</v>
      </c>
      <c r="K16" s="67" t="s">
        <v>34</v>
      </c>
      <c r="L16" s="8" t="s">
        <v>34</v>
      </c>
      <c r="M16" s="8" t="e">
        <f t="shared" si="2"/>
        <v>#VALUE!</v>
      </c>
      <c r="N16" s="8">
        <f>AVERAGE(M18)</f>
        <v>1.3715281989628901E-3</v>
      </c>
      <c r="O16" s="8">
        <v>0</v>
      </c>
      <c r="P16" s="6">
        <f>N28/N16</f>
        <v>1.6934906247250525</v>
      </c>
      <c r="Q16" s="5">
        <f>((O16/N16)^2+(O28/N28)^2)^0.5*P16</f>
        <v>0</v>
      </c>
      <c r="R16" s="67" t="s">
        <v>34</v>
      </c>
      <c r="S16" s="8" t="s">
        <v>34</v>
      </c>
      <c r="T16" s="8" t="e">
        <f t="shared" si="4"/>
        <v>#VALUE!</v>
      </c>
      <c r="U16" s="8">
        <f>AVERAGE(T18)</f>
        <v>1.137435143035601E-3</v>
      </c>
      <c r="V16" s="8">
        <v>0</v>
      </c>
      <c r="W16" s="6">
        <f>U28/U16</f>
        <v>1.1061813236756373</v>
      </c>
      <c r="X16" s="5">
        <f>((V16/U16)^2+(V28/U28)^2)^0.5*W16</f>
        <v>0.18883481224616383</v>
      </c>
      <c r="Y16" s="67" t="s">
        <v>34</v>
      </c>
      <c r="Z16" s="8" t="s">
        <v>34</v>
      </c>
      <c r="AA16" s="8" t="e">
        <f t="shared" si="6"/>
        <v>#VALUE!</v>
      </c>
      <c r="AB16" s="8">
        <f>AVERAGE(AA18)</f>
        <v>9.5646513436223259E-4</v>
      </c>
      <c r="AC16" s="8">
        <v>0</v>
      </c>
      <c r="AD16" s="6">
        <f>AB28/AB16</f>
        <v>1.8535768020427603</v>
      </c>
      <c r="AE16" s="5">
        <f>((AC16/AB16)^2+(AC28/AB28)^2)^0.5*AD16</f>
        <v>5.4501657223206684E-2</v>
      </c>
      <c r="AF16" s="67" t="s">
        <v>34</v>
      </c>
      <c r="AG16" s="8" t="s">
        <v>34</v>
      </c>
      <c r="AH16" s="8" t="e">
        <f t="shared" si="8"/>
        <v>#VALUE!</v>
      </c>
      <c r="AI16" s="8">
        <f>AVERAGE(AH18)</f>
        <v>1.0746420454216759E-2</v>
      </c>
      <c r="AJ16" s="8">
        <v>0</v>
      </c>
      <c r="AK16" s="6">
        <f>AI28/AI16</f>
        <v>6.0188048630468263</v>
      </c>
      <c r="AL16" s="5">
        <f>((AJ16/AI16)^2+(AJ28/AI28)^2)^0.5*AK16</f>
        <v>2.1915449716909396</v>
      </c>
      <c r="AM16" s="67" t="s">
        <v>34</v>
      </c>
      <c r="AN16" s="8" t="s">
        <v>34</v>
      </c>
      <c r="AO16" s="8" t="e">
        <f t="shared" si="10"/>
        <v>#VALUE!</v>
      </c>
      <c r="AP16" s="8">
        <f>AVERAGE(AO18)</f>
        <v>8.8012740489339005E-4</v>
      </c>
      <c r="AQ16" s="8">
        <v>0</v>
      </c>
      <c r="AR16" s="6">
        <f>AP28/AP16</f>
        <v>2.2040220005982789</v>
      </c>
      <c r="AS16" s="5">
        <f>((AQ16/AP16)^2+(AQ28/AP28)^2)^0.5*AR16</f>
        <v>4.3207442438740869E-2</v>
      </c>
      <c r="AT16" s="67" t="s">
        <v>34</v>
      </c>
      <c r="AU16" s="8" t="s">
        <v>34</v>
      </c>
      <c r="AV16" s="8" t="e">
        <f t="shared" si="12"/>
        <v>#VALUE!</v>
      </c>
      <c r="AW16" s="8">
        <f>AVERAGE(AV18)</f>
        <v>1.8198962288569608E-2</v>
      </c>
      <c r="AX16" s="8">
        <v>0</v>
      </c>
      <c r="AY16" s="6">
        <f>AW28/AW16</f>
        <v>17.009197359960186</v>
      </c>
      <c r="AZ16" s="5">
        <f>((AX16/AW16)^2+(AX28/AW28)^2)^0.5*AY16</f>
        <v>5.8024181376415394</v>
      </c>
      <c r="BA16" s="67" t="s">
        <v>34</v>
      </c>
      <c r="BB16" s="8" t="s">
        <v>34</v>
      </c>
      <c r="BC16" s="8" t="e">
        <f t="shared" si="14"/>
        <v>#VALUE!</v>
      </c>
      <c r="BD16" s="8">
        <f>AVERAGE(BC18)</f>
        <v>4.8555693588557036E-5</v>
      </c>
      <c r="BE16" s="8">
        <v>0</v>
      </c>
      <c r="BF16" s="6">
        <f>BD28/BD16</f>
        <v>0.82408568776143887</v>
      </c>
      <c r="BG16" s="5">
        <f>((BE16/BD16)^2+(BE28/BD28)^2)^0.5*BF16</f>
        <v>4.0374671500976067E-2</v>
      </c>
      <c r="BH16" s="67" t="s">
        <v>34</v>
      </c>
      <c r="BI16" s="8" t="s">
        <v>34</v>
      </c>
      <c r="BJ16" s="8" t="e">
        <f t="shared" si="16"/>
        <v>#VALUE!</v>
      </c>
      <c r="BK16" s="8">
        <f>AVERAGE(BJ18)</f>
        <v>3.6896824682769528E-7</v>
      </c>
      <c r="BL16" s="8">
        <v>0</v>
      </c>
      <c r="BM16" s="6">
        <f>BK28/BK16</f>
        <v>3.9999802687257526</v>
      </c>
      <c r="BN16" s="5">
        <f>((BL16/BK16)^2+(BL28/BK28)^2)^0.5*BM16</f>
        <v>0.66350414965028592</v>
      </c>
      <c r="BO16" s="67" t="s">
        <v>34</v>
      </c>
      <c r="BP16" s="8" t="s">
        <v>34</v>
      </c>
      <c r="BQ16" s="8" t="e">
        <f t="shared" si="18"/>
        <v>#VALUE!</v>
      </c>
      <c r="BR16" s="8">
        <f>AVERAGE(BQ18)</f>
        <v>1.091100720773653E-3</v>
      </c>
      <c r="BS16" s="8">
        <v>0</v>
      </c>
      <c r="BT16" s="6">
        <f>BR28/BR16</f>
        <v>3.4283218290785786</v>
      </c>
      <c r="BU16" s="5">
        <f>((BS16/BR16)^2+(BS28/BR28)^2)^0.5*BT16</f>
        <v>0.28532436338896344</v>
      </c>
      <c r="BV16" s="88" t="s">
        <v>34</v>
      </c>
      <c r="BW16" s="55" t="e">
        <f>BV16-pIC!L16</f>
        <v>#VALUE!</v>
      </c>
      <c r="BX16" s="55" t="e">
        <f t="shared" si="19"/>
        <v>#VALUE!</v>
      </c>
      <c r="BY16" s="8">
        <f>AVERAGE(BX18)</f>
        <v>2.0102192396380539E-9</v>
      </c>
      <c r="BZ16" s="8">
        <v>0</v>
      </c>
      <c r="CA16" s="6">
        <f>BY28/BY16</f>
        <v>316.13894648326135</v>
      </c>
      <c r="CB16" s="5">
        <f>((BZ16/BY16)^2+(BZ28/BY28)^2)^0.5*CA16</f>
        <v>50.911347364119294</v>
      </c>
    </row>
    <row r="17" spans="2:80" x14ac:dyDescent="0.25">
      <c r="B17" s="7">
        <v>77</v>
      </c>
      <c r="C17" s="8" t="s">
        <v>16</v>
      </c>
      <c r="D17" s="4" t="s">
        <v>12</v>
      </c>
      <c r="E17" s="56" t="s">
        <v>34</v>
      </c>
      <c r="F17" s="8" t="s">
        <v>34</v>
      </c>
      <c r="G17" s="8"/>
      <c r="H17" s="8"/>
      <c r="I17" s="8"/>
      <c r="J17" s="4"/>
      <c r="K17" s="56" t="s">
        <v>34</v>
      </c>
      <c r="L17" s="8" t="s">
        <v>34</v>
      </c>
      <c r="M17" s="8" t="e">
        <f t="shared" si="2"/>
        <v>#VALUE!</v>
      </c>
      <c r="N17" s="8"/>
      <c r="O17" s="8"/>
      <c r="P17" s="8"/>
      <c r="Q17" s="4"/>
      <c r="R17" s="56" t="s">
        <v>34</v>
      </c>
      <c r="S17" s="8" t="s">
        <v>34</v>
      </c>
      <c r="T17" s="8" t="e">
        <f t="shared" si="4"/>
        <v>#VALUE!</v>
      </c>
      <c r="U17" s="8"/>
      <c r="V17" s="8"/>
      <c r="W17" s="8"/>
      <c r="X17" s="4"/>
      <c r="Y17" s="56" t="s">
        <v>34</v>
      </c>
      <c r="Z17" s="8" t="s">
        <v>34</v>
      </c>
      <c r="AA17" s="8" t="e">
        <f t="shared" si="6"/>
        <v>#VALUE!</v>
      </c>
      <c r="AB17" s="8"/>
      <c r="AC17" s="8"/>
      <c r="AD17" s="8"/>
      <c r="AE17" s="4"/>
      <c r="AF17" s="56" t="s">
        <v>34</v>
      </c>
      <c r="AG17" s="8" t="s">
        <v>34</v>
      </c>
      <c r="AH17" s="8" t="e">
        <f t="shared" si="8"/>
        <v>#VALUE!</v>
      </c>
      <c r="AI17" s="8"/>
      <c r="AJ17" s="8"/>
      <c r="AK17" s="8"/>
      <c r="AL17" s="4"/>
      <c r="AM17" s="56" t="s">
        <v>34</v>
      </c>
      <c r="AN17" s="8" t="s">
        <v>34</v>
      </c>
      <c r="AO17" s="8" t="e">
        <f t="shared" si="10"/>
        <v>#VALUE!</v>
      </c>
      <c r="AP17" s="8"/>
      <c r="AQ17" s="8"/>
      <c r="AR17" s="8"/>
      <c r="AS17" s="4"/>
      <c r="AT17" s="56" t="s">
        <v>34</v>
      </c>
      <c r="AU17" s="8" t="s">
        <v>34</v>
      </c>
      <c r="AV17" s="8" t="e">
        <f t="shared" si="12"/>
        <v>#VALUE!</v>
      </c>
      <c r="AW17" s="8"/>
      <c r="AX17" s="8"/>
      <c r="AY17" s="8"/>
      <c r="AZ17" s="4"/>
      <c r="BA17" s="56" t="s">
        <v>34</v>
      </c>
      <c r="BB17" s="8" t="s">
        <v>34</v>
      </c>
      <c r="BC17" s="8" t="e">
        <f t="shared" si="14"/>
        <v>#VALUE!</v>
      </c>
      <c r="BD17" s="8"/>
      <c r="BE17" s="8"/>
      <c r="BF17" s="8"/>
      <c r="BG17" s="4"/>
      <c r="BH17" s="56" t="s">
        <v>34</v>
      </c>
      <c r="BI17" s="8" t="s">
        <v>34</v>
      </c>
      <c r="BJ17" s="8" t="e">
        <f t="shared" si="16"/>
        <v>#VALUE!</v>
      </c>
      <c r="BK17" s="8"/>
      <c r="BL17" s="8"/>
      <c r="BM17" s="8"/>
      <c r="BN17" s="4"/>
      <c r="BO17" s="56" t="s">
        <v>34</v>
      </c>
      <c r="BP17" s="8" t="s">
        <v>34</v>
      </c>
      <c r="BQ17" s="8" t="e">
        <f t="shared" si="18"/>
        <v>#VALUE!</v>
      </c>
      <c r="BR17" s="8"/>
      <c r="BS17" s="8"/>
      <c r="BT17" s="8"/>
      <c r="BU17" s="4"/>
      <c r="BV17" s="88" t="s">
        <v>34</v>
      </c>
      <c r="BW17" s="55" t="e">
        <f>BV17-pIC!L17</f>
        <v>#VALUE!</v>
      </c>
      <c r="BX17" s="55" t="e">
        <f t="shared" si="19"/>
        <v>#VALUE!</v>
      </c>
      <c r="BY17" s="8"/>
      <c r="BZ17" s="8"/>
      <c r="CA17" s="8"/>
      <c r="CB17" s="4"/>
    </row>
    <row r="18" spans="2:80" x14ac:dyDescent="0.25">
      <c r="B18" s="7">
        <v>78</v>
      </c>
      <c r="C18" s="8" t="s">
        <v>16</v>
      </c>
      <c r="D18" s="4" t="s">
        <v>12</v>
      </c>
      <c r="E18" s="7">
        <v>18.23</v>
      </c>
      <c r="F18" s="8">
        <f>2^-E18</f>
        <v>3.2525439902036931E-6</v>
      </c>
      <c r="G18" s="8"/>
      <c r="H18" s="8"/>
      <c r="I18" s="8"/>
      <c r="J18" s="4"/>
      <c r="K18" s="7">
        <v>27.74</v>
      </c>
      <c r="L18" s="10">
        <f>K18-E18</f>
        <v>9.509999999999998</v>
      </c>
      <c r="M18" s="8">
        <f t="shared" si="2"/>
        <v>1.3715281989628901E-3</v>
      </c>
      <c r="N18" s="8"/>
      <c r="O18" s="8"/>
      <c r="P18" s="8"/>
      <c r="Q18" s="4"/>
      <c r="R18" s="7">
        <v>28.01</v>
      </c>
      <c r="S18" s="8">
        <f t="shared" si="3"/>
        <v>9.7800000000000011</v>
      </c>
      <c r="T18" s="8">
        <f t="shared" si="4"/>
        <v>1.137435143035601E-3</v>
      </c>
      <c r="U18" s="8"/>
      <c r="V18" s="8"/>
      <c r="W18" s="8"/>
      <c r="X18" s="4"/>
      <c r="Y18" s="7">
        <v>28.26</v>
      </c>
      <c r="Z18" s="8">
        <f t="shared" si="5"/>
        <v>10.030000000000001</v>
      </c>
      <c r="AA18" s="8">
        <f t="shared" si="6"/>
        <v>9.5646513436223259E-4</v>
      </c>
      <c r="AB18" s="8"/>
      <c r="AC18" s="8"/>
      <c r="AD18" s="8"/>
      <c r="AE18" s="4"/>
      <c r="AF18" s="7">
        <v>24.77</v>
      </c>
      <c r="AG18" s="8">
        <f t="shared" si="7"/>
        <v>6.5399999999999991</v>
      </c>
      <c r="AH18" s="8">
        <f t="shared" si="8"/>
        <v>1.0746420454216759E-2</v>
      </c>
      <c r="AI18" s="8"/>
      <c r="AJ18" s="8"/>
      <c r="AK18" s="8"/>
      <c r="AL18" s="4"/>
      <c r="AM18" s="7">
        <v>28.38</v>
      </c>
      <c r="AN18" s="8">
        <f t="shared" si="9"/>
        <v>10.149999999999999</v>
      </c>
      <c r="AO18" s="8">
        <f t="shared" si="10"/>
        <v>8.8012740489339005E-4</v>
      </c>
      <c r="AP18" s="8"/>
      <c r="AQ18" s="8"/>
      <c r="AR18" s="8"/>
      <c r="AS18" s="4"/>
      <c r="AT18" s="7">
        <v>24.01</v>
      </c>
      <c r="AU18" s="8">
        <f t="shared" si="11"/>
        <v>5.7800000000000011</v>
      </c>
      <c r="AV18" s="8">
        <f t="shared" si="12"/>
        <v>1.8198962288569608E-2</v>
      </c>
      <c r="AW18" s="8"/>
      <c r="AX18" s="8"/>
      <c r="AY18" s="8"/>
      <c r="AZ18" s="4"/>
      <c r="BA18" s="7">
        <v>32.56</v>
      </c>
      <c r="BB18" s="8">
        <f t="shared" si="13"/>
        <v>14.330000000000002</v>
      </c>
      <c r="BC18" s="8">
        <f t="shared" si="14"/>
        <v>4.8555693588557036E-5</v>
      </c>
      <c r="BD18" s="8"/>
      <c r="BE18" s="8"/>
      <c r="BF18" s="8"/>
      <c r="BG18" s="4"/>
      <c r="BH18" s="7">
        <v>39.6</v>
      </c>
      <c r="BI18" s="8">
        <f t="shared" si="15"/>
        <v>21.37</v>
      </c>
      <c r="BJ18" s="8">
        <f t="shared" si="16"/>
        <v>3.6896824682769528E-7</v>
      </c>
      <c r="BK18" s="8"/>
      <c r="BL18" s="8"/>
      <c r="BM18" s="8"/>
      <c r="BN18" s="4"/>
      <c r="BO18" s="7">
        <v>28.07</v>
      </c>
      <c r="BP18" s="8">
        <f t="shared" si="17"/>
        <v>9.84</v>
      </c>
      <c r="BQ18" s="8">
        <f t="shared" si="18"/>
        <v>1.091100720773653E-3</v>
      </c>
      <c r="BR18" s="8"/>
      <c r="BS18" s="8"/>
      <c r="BT18" s="8"/>
      <c r="BU18" s="4"/>
      <c r="BV18" s="64">
        <v>38.4</v>
      </c>
      <c r="BW18" s="66">
        <f>BV18-pIC!L18</f>
        <v>28.89</v>
      </c>
      <c r="BX18" s="66">
        <f t="shared" si="19"/>
        <v>2.0102192396380539E-9</v>
      </c>
      <c r="BY18" s="8"/>
      <c r="BZ18" s="8"/>
      <c r="CA18" s="8"/>
      <c r="CB18" s="4"/>
    </row>
    <row r="19" spans="2:80" x14ac:dyDescent="0.25">
      <c r="B19" s="11">
        <v>19</v>
      </c>
      <c r="C19" s="12" t="s">
        <v>13</v>
      </c>
      <c r="D19" s="13" t="s">
        <v>26</v>
      </c>
      <c r="E19" s="11">
        <v>16.850000000000001</v>
      </c>
      <c r="F19" s="12">
        <f t="shared" ref="F19:F30" si="20">2^-E19</f>
        <v>8.4653432622363651E-6</v>
      </c>
      <c r="G19" s="12">
        <f>AVERAGE(F19:F21)</f>
        <v>1.0150467670015062E-5</v>
      </c>
      <c r="H19" s="12">
        <f>STDEV(F19:F21)</f>
        <v>1.567079999774097E-6</v>
      </c>
      <c r="I19" s="12"/>
      <c r="J19" s="13"/>
      <c r="K19" s="11">
        <v>24.67</v>
      </c>
      <c r="L19" s="12">
        <f t="shared" ref="L19:L36" si="21">K19-E19</f>
        <v>7.82</v>
      </c>
      <c r="M19" s="12">
        <f t="shared" ref="M19:M36" si="22">2^-L19</f>
        <v>4.4253276769367121E-3</v>
      </c>
      <c r="N19" s="12">
        <f>AVERAGE(M19:M21)</f>
        <v>3.3949150628560174E-3</v>
      </c>
      <c r="O19" s="12">
        <f>STDEV(M19:M21)</f>
        <v>8.9325590828657825E-4</v>
      </c>
      <c r="P19" s="12"/>
      <c r="Q19" s="13"/>
      <c r="R19" s="11">
        <v>23.39</v>
      </c>
      <c r="S19" s="12">
        <f t="shared" ref="S19:S36" si="23">R19-E19</f>
        <v>6.5399999999999991</v>
      </c>
      <c r="T19" s="12">
        <f t="shared" ref="T19:T36" si="24">2^-S19</f>
        <v>1.0746420454216759E-2</v>
      </c>
      <c r="U19" s="12">
        <f>AVERAGE(T19:T20)</f>
        <v>9.389279862483637E-3</v>
      </c>
      <c r="V19" s="12">
        <f>STDEV(T19:T20)</f>
        <v>1.9192866308760279E-3</v>
      </c>
      <c r="W19" s="12"/>
      <c r="X19" s="13"/>
      <c r="Y19" s="11">
        <v>24.04</v>
      </c>
      <c r="Z19" s="12">
        <f t="shared" ref="Z19:Z36" si="25">Y19-E19</f>
        <v>7.1899999999999977</v>
      </c>
      <c r="AA19" s="12">
        <f t="shared" ref="AA19:AA36" si="26">2^-Z19</f>
        <v>6.8484821977815337E-3</v>
      </c>
      <c r="AB19" s="12">
        <f>AVERAGE(AA19:AA21)</f>
        <v>5.9346221493441252E-3</v>
      </c>
      <c r="AC19" s="12">
        <f>STDEV(AA19:AA21)</f>
        <v>9.7385461565699524E-4</v>
      </c>
      <c r="AD19" s="12"/>
      <c r="AE19" s="13"/>
      <c r="AF19" s="11">
        <v>21.12</v>
      </c>
      <c r="AG19" s="12">
        <f t="shared" ref="AG19:AG36" si="27">AF19-E19</f>
        <v>4.2699999999999996</v>
      </c>
      <c r="AH19" s="12">
        <f t="shared" ref="AH19:AH36" si="28">2^-AG19</f>
        <v>5.1832471613402625E-2</v>
      </c>
      <c r="AI19" s="12">
        <f>AVERAGE(AH19:AH21)</f>
        <v>5.7195290711561264E-2</v>
      </c>
      <c r="AJ19" s="12">
        <f>STDEV(AH19:AH21)</f>
        <v>9.2886751498115431E-3</v>
      </c>
      <c r="AK19" s="12"/>
      <c r="AL19" s="13"/>
      <c r="AM19" s="11">
        <v>27.02</v>
      </c>
      <c r="AN19" s="12">
        <f t="shared" ref="AN19:AN36" si="29">AM19-E19</f>
        <v>10.169999999999998</v>
      </c>
      <c r="AO19" s="12">
        <f t="shared" ref="AO19:AO36" si="30">2^-AN19</f>
        <v>8.680104308267302E-4</v>
      </c>
      <c r="AP19" s="12">
        <f>AVERAGE(AO19:AO21)</f>
        <v>8.4251136440492995E-4</v>
      </c>
      <c r="AQ19" s="12">
        <f>STDEV(AO19:AO21)</f>
        <v>7.2313227306173474E-5</v>
      </c>
      <c r="AR19" s="12"/>
      <c r="AS19" s="13"/>
      <c r="AT19" s="11">
        <v>19.8</v>
      </c>
      <c r="AU19" s="12">
        <f t="shared" ref="AU19:AU36" si="31">AT19-E19</f>
        <v>2.9499999999999993</v>
      </c>
      <c r="AV19" s="12">
        <f t="shared" ref="AV19:AV36" si="32">2^-AU19</f>
        <v>0.12940811548017228</v>
      </c>
      <c r="AW19" s="12">
        <f>AVERAGE(AV19:AV21)</f>
        <v>0.12035913013686622</v>
      </c>
      <c r="AX19" s="12">
        <f>STDEV(AV19:AV21)</f>
        <v>7.9994621172309634E-3</v>
      </c>
      <c r="AY19" s="12"/>
      <c r="AZ19" s="13"/>
      <c r="BA19" s="11">
        <v>31.32</v>
      </c>
      <c r="BB19" s="12">
        <f t="shared" ref="BB19:BB36" si="33">BA19-E19</f>
        <v>14.469999999999999</v>
      </c>
      <c r="BC19" s="12">
        <f t="shared" ref="BC19:BC36" si="34">2^-BB19</f>
        <v>4.4065222031326233E-5</v>
      </c>
      <c r="BD19" s="12">
        <f>AVERAGE(BC19:BC21)</f>
        <v>3.412927948342269E-5</v>
      </c>
      <c r="BE19" s="12">
        <f>STDEV(BC19:BC21)</f>
        <v>9.2232971876697806E-6</v>
      </c>
      <c r="BF19" s="12"/>
      <c r="BG19" s="13"/>
      <c r="BH19" s="11">
        <v>36.99</v>
      </c>
      <c r="BI19" s="12">
        <f t="shared" ref="BI19:BI36" si="35">BH19-E19</f>
        <v>20.14</v>
      </c>
      <c r="BJ19" s="12">
        <f t="shared" ref="BJ19:BJ36" si="36">2^-BI19</f>
        <v>8.6547771007267061E-7</v>
      </c>
      <c r="BK19" s="12">
        <f>AVERAGE(BJ19:BJ21)</f>
        <v>6.4932764701500539E-7</v>
      </c>
      <c r="BL19" s="12">
        <f>STDEV(BJ19:BJ21)</f>
        <v>1.9020454148781951E-7</v>
      </c>
      <c r="BM19" s="12"/>
      <c r="BN19" s="13"/>
      <c r="BO19" s="11">
        <v>27.45</v>
      </c>
      <c r="BP19" s="12">
        <f t="shared" ref="BP19:BP36" si="37">BO19-E19</f>
        <v>10.599999999999998</v>
      </c>
      <c r="BQ19" s="12">
        <f t="shared" ref="BQ19:BQ36" si="38">2^-BP19</f>
        <v>6.4429097205707833E-4</v>
      </c>
      <c r="BR19" s="12">
        <f>AVERAGE(BQ19:BQ21)</f>
        <v>6.4066927987097499E-4</v>
      </c>
      <c r="BS19" s="12">
        <f>STDEV(BQ19:BQ21)</f>
        <v>6.6259395040514451E-5</v>
      </c>
      <c r="BT19" s="12"/>
      <c r="BU19" s="13"/>
      <c r="BV19" s="63">
        <v>33.28</v>
      </c>
      <c r="BW19" s="65">
        <f t="shared" ref="BW19:BW36" si="39">BV19-L19</f>
        <v>25.46</v>
      </c>
      <c r="BX19" s="65">
        <f t="shared" ref="BX19:BX36" si="40">2^-BW19</f>
        <v>2.1665878852014395E-8</v>
      </c>
      <c r="BY19" s="12">
        <f>AVERAGE(BX19:BX21)</f>
        <v>2.2619892990622107E-8</v>
      </c>
      <c r="BZ19" s="12">
        <f>STDEV(BX19:BX21)</f>
        <v>2.4566952519740477E-9</v>
      </c>
      <c r="CA19" s="12"/>
      <c r="CB19" s="13"/>
    </row>
    <row r="20" spans="2:80" x14ac:dyDescent="0.25">
      <c r="B20" s="7">
        <v>20</v>
      </c>
      <c r="C20" s="8" t="s">
        <v>13</v>
      </c>
      <c r="D20" s="4" t="s">
        <v>26</v>
      </c>
      <c r="E20" s="7">
        <v>16.55</v>
      </c>
      <c r="F20" s="8">
        <f t="shared" si="20"/>
        <v>1.0422060064349339E-5</v>
      </c>
      <c r="G20" s="8"/>
      <c r="H20" s="8"/>
      <c r="I20" s="8"/>
      <c r="J20" s="4"/>
      <c r="K20" s="7">
        <v>25.01</v>
      </c>
      <c r="L20" s="8">
        <f t="shared" si="21"/>
        <v>8.4600000000000009</v>
      </c>
      <c r="M20" s="8">
        <f t="shared" si="22"/>
        <v>2.83979007289123E-3</v>
      </c>
      <c r="N20" s="8"/>
      <c r="O20" s="8"/>
      <c r="P20" s="8"/>
      <c r="Q20" s="4"/>
      <c r="R20" s="7">
        <v>23.51</v>
      </c>
      <c r="S20" s="8">
        <f t="shared" si="23"/>
        <v>6.9600000000000009</v>
      </c>
      <c r="T20" s="8">
        <f t="shared" si="24"/>
        <v>8.0321392707505164E-3</v>
      </c>
      <c r="U20" s="8"/>
      <c r="V20" s="8"/>
      <c r="W20" s="8"/>
      <c r="X20" s="4"/>
      <c r="Y20" s="7">
        <v>23.92</v>
      </c>
      <c r="Z20" s="8">
        <f t="shared" si="25"/>
        <v>7.370000000000001</v>
      </c>
      <c r="AA20" s="8">
        <f t="shared" si="26"/>
        <v>6.045175756024956E-3</v>
      </c>
      <c r="AB20" s="8"/>
      <c r="AC20" s="8"/>
      <c r="AD20" s="8"/>
      <c r="AE20" s="4"/>
      <c r="AF20" s="7">
        <v>20.43</v>
      </c>
      <c r="AG20" s="8">
        <f t="shared" si="27"/>
        <v>3.879999999999999</v>
      </c>
      <c r="AH20" s="8">
        <f t="shared" si="28"/>
        <v>6.7920928907878667E-2</v>
      </c>
      <c r="AI20" s="8"/>
      <c r="AJ20" s="8"/>
      <c r="AK20" s="8"/>
      <c r="AL20" s="4"/>
      <c r="AM20" s="7">
        <v>26.67</v>
      </c>
      <c r="AN20" s="8">
        <f t="shared" si="29"/>
        <v>10.120000000000001</v>
      </c>
      <c r="AO20" s="8">
        <f t="shared" si="30"/>
        <v>8.9862075256335412E-4</v>
      </c>
      <c r="AP20" s="8"/>
      <c r="AQ20" s="8"/>
      <c r="AR20" s="8"/>
      <c r="AS20" s="4"/>
      <c r="AT20" s="7">
        <v>19.64</v>
      </c>
      <c r="AU20" s="8">
        <f t="shared" si="31"/>
        <v>3.09</v>
      </c>
      <c r="AV20" s="8">
        <f t="shared" si="32"/>
        <v>0.11744034365175149</v>
      </c>
      <c r="AW20" s="8"/>
      <c r="AX20" s="8"/>
      <c r="AY20" s="8"/>
      <c r="AZ20" s="4"/>
      <c r="BA20" s="7">
        <v>31.46</v>
      </c>
      <c r="BB20" s="8">
        <f t="shared" si="33"/>
        <v>14.91</v>
      </c>
      <c r="BC20" s="8">
        <f t="shared" si="34"/>
        <v>3.2482000196940918E-5</v>
      </c>
      <c r="BD20" s="8"/>
      <c r="BE20" s="8"/>
      <c r="BF20" s="8"/>
      <c r="BG20" s="4"/>
      <c r="BH20" s="7">
        <v>37.46</v>
      </c>
      <c r="BI20" s="8">
        <f t="shared" si="35"/>
        <v>20.91</v>
      </c>
      <c r="BJ20" s="8">
        <f t="shared" si="36"/>
        <v>5.0753125307720164E-7</v>
      </c>
      <c r="BK20" s="8"/>
      <c r="BL20" s="8"/>
      <c r="BM20" s="8"/>
      <c r="BN20" s="4"/>
      <c r="BO20" s="7">
        <v>27.02</v>
      </c>
      <c r="BP20" s="8">
        <f t="shared" si="37"/>
        <v>10.469999999999999</v>
      </c>
      <c r="BQ20" s="8">
        <f t="shared" si="38"/>
        <v>7.0504355250121929E-4</v>
      </c>
      <c r="BR20" s="8"/>
      <c r="BS20" s="8"/>
      <c r="BT20" s="8"/>
      <c r="BU20" s="4"/>
      <c r="BV20" s="54">
        <v>33.69</v>
      </c>
      <c r="BW20" s="55">
        <f t="shared" si="39"/>
        <v>25.229999999999997</v>
      </c>
      <c r="BX20" s="55">
        <f t="shared" si="40"/>
        <v>2.5410499923466385E-8</v>
      </c>
      <c r="BY20" s="8"/>
      <c r="BZ20" s="8"/>
      <c r="CA20" s="8"/>
      <c r="CB20" s="4"/>
    </row>
    <row r="21" spans="2:80" x14ac:dyDescent="0.25">
      <c r="B21" s="7">
        <v>21</v>
      </c>
      <c r="C21" s="8" t="s">
        <v>13</v>
      </c>
      <c r="D21" s="4" t="s">
        <v>26</v>
      </c>
      <c r="E21" s="7">
        <v>16.399999999999999</v>
      </c>
      <c r="F21" s="8">
        <f t="shared" si="20"/>
        <v>1.1563999683459483E-5</v>
      </c>
      <c r="G21" s="8"/>
      <c r="H21" s="8"/>
      <c r="I21" s="8"/>
      <c r="J21" s="4"/>
      <c r="K21" s="7">
        <v>24.82</v>
      </c>
      <c r="L21" s="8">
        <f t="shared" si="21"/>
        <v>8.4200000000000017</v>
      </c>
      <c r="M21" s="8">
        <f t="shared" si="22"/>
        <v>2.9196274387401104E-3</v>
      </c>
      <c r="N21" s="8"/>
      <c r="O21" s="8"/>
      <c r="P21" s="8"/>
      <c r="Q21" s="4"/>
      <c r="R21" s="56">
        <v>23.7</v>
      </c>
      <c r="S21" s="8">
        <f t="shared" si="23"/>
        <v>7.3000000000000007</v>
      </c>
      <c r="T21" s="8">
        <f t="shared" si="24"/>
        <v>6.3457218465330862E-3</v>
      </c>
      <c r="U21" s="8"/>
      <c r="V21" s="8"/>
      <c r="W21" s="8"/>
      <c r="X21" s="4"/>
      <c r="Y21" s="7">
        <v>24.07</v>
      </c>
      <c r="Z21" s="8">
        <f t="shared" si="25"/>
        <v>7.6700000000000017</v>
      </c>
      <c r="AA21" s="8">
        <f t="shared" si="26"/>
        <v>4.9102084942258886E-3</v>
      </c>
      <c r="AB21" s="8"/>
      <c r="AC21" s="8"/>
      <c r="AD21" s="8"/>
      <c r="AE21" s="4"/>
      <c r="AF21" s="7">
        <v>20.67</v>
      </c>
      <c r="AG21" s="8">
        <f t="shared" si="27"/>
        <v>4.2700000000000031</v>
      </c>
      <c r="AH21" s="8">
        <f t="shared" si="28"/>
        <v>5.1832471613402493E-2</v>
      </c>
      <c r="AI21" s="8"/>
      <c r="AJ21" s="8"/>
      <c r="AK21" s="8"/>
      <c r="AL21" s="4"/>
      <c r="AM21" s="7">
        <v>26.76</v>
      </c>
      <c r="AN21" s="8">
        <f t="shared" si="29"/>
        <v>10.360000000000003</v>
      </c>
      <c r="AO21" s="8">
        <f t="shared" si="30"/>
        <v>7.6090290982470563E-4</v>
      </c>
      <c r="AP21" s="8"/>
      <c r="AQ21" s="8"/>
      <c r="AR21" s="8"/>
      <c r="AS21" s="4"/>
      <c r="AT21" s="7">
        <v>19.53</v>
      </c>
      <c r="AU21" s="8">
        <f t="shared" si="31"/>
        <v>3.1300000000000026</v>
      </c>
      <c r="AV21" s="8">
        <f t="shared" si="32"/>
        <v>0.11422893127867489</v>
      </c>
      <c r="AW21" s="8"/>
      <c r="AX21" s="8"/>
      <c r="AY21" s="8"/>
      <c r="AZ21" s="4"/>
      <c r="BA21" s="7">
        <v>31.64</v>
      </c>
      <c r="BB21" s="8">
        <f t="shared" si="33"/>
        <v>15.240000000000002</v>
      </c>
      <c r="BC21" s="8">
        <f t="shared" si="34"/>
        <v>2.5840616222000934E-5</v>
      </c>
      <c r="BD21" s="8"/>
      <c r="BE21" s="8"/>
      <c r="BF21" s="8"/>
      <c r="BG21" s="4"/>
      <c r="BH21" s="7">
        <v>37.130000000000003</v>
      </c>
      <c r="BI21" s="8">
        <f t="shared" si="35"/>
        <v>20.730000000000004</v>
      </c>
      <c r="BJ21" s="8">
        <f t="shared" si="36"/>
        <v>5.7497397789514404E-7</v>
      </c>
      <c r="BK21" s="8"/>
      <c r="BL21" s="8"/>
      <c r="BM21" s="8"/>
      <c r="BN21" s="4"/>
      <c r="BO21" s="7">
        <v>27.17</v>
      </c>
      <c r="BP21" s="8">
        <f t="shared" si="37"/>
        <v>10.770000000000003</v>
      </c>
      <c r="BQ21" s="8">
        <f t="shared" si="38"/>
        <v>5.7267331505462724E-4</v>
      </c>
      <c r="BR21" s="8"/>
      <c r="BS21" s="8"/>
      <c r="BT21" s="8"/>
      <c r="BU21" s="4"/>
      <c r="BV21" s="54">
        <v>33.94</v>
      </c>
      <c r="BW21" s="55">
        <f t="shared" si="39"/>
        <v>25.519999999999996</v>
      </c>
      <c r="BX21" s="55">
        <f t="shared" si="40"/>
        <v>2.0783300196385536E-8</v>
      </c>
      <c r="BY21" s="8"/>
      <c r="BZ21" s="8"/>
      <c r="CA21" s="8"/>
      <c r="CB21" s="4"/>
    </row>
    <row r="22" spans="2:80" x14ac:dyDescent="0.25">
      <c r="B22" s="7">
        <v>43</v>
      </c>
      <c r="C22" s="8" t="s">
        <v>14</v>
      </c>
      <c r="D22" s="4" t="s">
        <v>26</v>
      </c>
      <c r="E22" s="7">
        <v>16.600000000000001</v>
      </c>
      <c r="F22" s="8">
        <f t="shared" si="20"/>
        <v>1.0067046438391818E-5</v>
      </c>
      <c r="G22" s="8">
        <f>AVERAGE(F22:F24)</f>
        <v>1.014557249554769E-5</v>
      </c>
      <c r="H22" s="8">
        <f>STDEV(F22:F24)</f>
        <v>9.875960808722678E-7</v>
      </c>
      <c r="I22" s="8"/>
      <c r="J22" s="4"/>
      <c r="K22" s="7">
        <v>23.85</v>
      </c>
      <c r="L22" s="8">
        <f t="shared" si="21"/>
        <v>7.25</v>
      </c>
      <c r="M22" s="8">
        <f t="shared" si="22"/>
        <v>6.5695032441696437E-3</v>
      </c>
      <c r="N22" s="8">
        <f>AVERAGE(M22:M24)</f>
        <v>6.1849613928377243E-3</v>
      </c>
      <c r="O22" s="8">
        <f>STDEV(M22:M24)</f>
        <v>1.0999534266143704E-3</v>
      </c>
      <c r="P22" s="8"/>
      <c r="Q22" s="4"/>
      <c r="R22" s="7">
        <v>25.39</v>
      </c>
      <c r="S22" s="8">
        <f t="shared" si="23"/>
        <v>8.7899999999999991</v>
      </c>
      <c r="T22" s="8">
        <f t="shared" si="24"/>
        <v>2.2591566091900153E-3</v>
      </c>
      <c r="U22" s="8">
        <f>AVERAGE(T22:T24)</f>
        <v>2.0383200893795239E-3</v>
      </c>
      <c r="V22" s="8">
        <f>STDEV(T22:T24)</f>
        <v>2.0735928279560627E-4</v>
      </c>
      <c r="W22" s="8"/>
      <c r="X22" s="4"/>
      <c r="Y22" s="7">
        <v>24.27</v>
      </c>
      <c r="Z22" s="8">
        <f t="shared" si="25"/>
        <v>7.6699999999999982</v>
      </c>
      <c r="AA22" s="8">
        <f t="shared" si="26"/>
        <v>4.9102084942259016E-3</v>
      </c>
      <c r="AB22" s="8">
        <f>AVERAGE(AA22:AA24)</f>
        <v>4.7532664597085324E-3</v>
      </c>
      <c r="AC22" s="8">
        <f>STDEV(AA22:AA24)</f>
        <v>1.01393560037117E-3</v>
      </c>
      <c r="AD22" s="8"/>
      <c r="AE22" s="4"/>
      <c r="AF22" s="7">
        <v>18.52</v>
      </c>
      <c r="AG22" s="8">
        <f t="shared" si="27"/>
        <v>1.9199999999999982</v>
      </c>
      <c r="AH22" s="8">
        <f t="shared" si="28"/>
        <v>0.26425451014034546</v>
      </c>
      <c r="AI22" s="8">
        <f>AVERAGE(AH22:AH24)</f>
        <v>0.24558762326964778</v>
      </c>
      <c r="AJ22" s="8">
        <f>STDEV(AH22:AH24)</f>
        <v>6.5152938344001418E-2</v>
      </c>
      <c r="AK22" s="8"/>
      <c r="AL22" s="4"/>
      <c r="AM22" s="7">
        <v>25.07</v>
      </c>
      <c r="AN22" s="8">
        <f t="shared" si="29"/>
        <v>8.4699999999999989</v>
      </c>
      <c r="AO22" s="8">
        <f t="shared" si="30"/>
        <v>2.8201742100048776E-3</v>
      </c>
      <c r="AP22" s="8">
        <f>AVERAGE(AO22:AO24)</f>
        <v>2.7707323024258449E-3</v>
      </c>
      <c r="AQ22" s="8">
        <f>STDEV(AO22:AO24)</f>
        <v>4.7308273853924028E-4</v>
      </c>
      <c r="AR22" s="8"/>
      <c r="AS22" s="4"/>
      <c r="AT22" s="7">
        <v>17.600000000000001</v>
      </c>
      <c r="AU22" s="8">
        <f t="shared" si="31"/>
        <v>1</v>
      </c>
      <c r="AV22" s="8">
        <f t="shared" si="32"/>
        <v>0.5</v>
      </c>
      <c r="AW22" s="8">
        <f>AVERAGE(AV22:AV24)</f>
        <v>0.52135310876399343</v>
      </c>
      <c r="AX22" s="8">
        <f>STDEV(AV22:AV24)</f>
        <v>4.6183414073116595E-2</v>
      </c>
      <c r="AY22" s="8"/>
      <c r="AZ22" s="4"/>
      <c r="BA22" s="7">
        <v>31.51</v>
      </c>
      <c r="BB22" s="8">
        <f t="shared" si="33"/>
        <v>14.91</v>
      </c>
      <c r="BC22" s="8">
        <f t="shared" si="34"/>
        <v>3.2482000196940918E-5</v>
      </c>
      <c r="BD22" s="8">
        <f>AVERAGE(BC22:BC24)</f>
        <v>2.9506889631393653E-5</v>
      </c>
      <c r="BE22" s="8">
        <f>STDEV(BC22:BC24)</f>
        <v>3.7396962905251577E-6</v>
      </c>
      <c r="BF22" s="8"/>
      <c r="BG22" s="4"/>
      <c r="BH22" s="7">
        <v>36.14</v>
      </c>
      <c r="BI22" s="8">
        <f t="shared" si="35"/>
        <v>19.54</v>
      </c>
      <c r="BJ22" s="8">
        <f t="shared" si="36"/>
        <v>1.3118189031026324E-6</v>
      </c>
      <c r="BK22" s="8">
        <f>AVERAGE(BJ22:BJ24)</f>
        <v>1.3022067253541707E-6</v>
      </c>
      <c r="BL22" s="8">
        <f>STDEV(BJ22:BJ24)</f>
        <v>2.0964891027489614E-7</v>
      </c>
      <c r="BM22" s="8"/>
      <c r="BN22" s="4"/>
      <c r="BO22" s="7">
        <v>24.73</v>
      </c>
      <c r="BP22" s="8">
        <f t="shared" si="37"/>
        <v>8.129999999999999</v>
      </c>
      <c r="BQ22" s="8">
        <f t="shared" si="38"/>
        <v>3.5696541024586E-3</v>
      </c>
      <c r="BR22" s="8">
        <f>AVERAGE(BQ22:BQ24)</f>
        <v>3.8590938838724623E-3</v>
      </c>
      <c r="BS22" s="8">
        <f>STDEV(BQ22:BQ24)</f>
        <v>1.2478998424295239E-3</v>
      </c>
      <c r="BT22" s="8"/>
      <c r="BU22" s="4"/>
      <c r="BV22" s="54">
        <v>29.4</v>
      </c>
      <c r="BW22" s="55">
        <f t="shared" si="39"/>
        <v>22.15</v>
      </c>
      <c r="BX22" s="55">
        <f t="shared" si="40"/>
        <v>2.1487485471030049E-7</v>
      </c>
      <c r="BY22" s="8">
        <f>AVERAGE(BX22:BX24)</f>
        <v>2.3963344444700844E-7</v>
      </c>
      <c r="BZ22" s="8">
        <f>STDEV(BX22:BX24)</f>
        <v>2.1441567673865725E-8</v>
      </c>
      <c r="CA22" s="8"/>
      <c r="CB22" s="4"/>
    </row>
    <row r="23" spans="2:80" x14ac:dyDescent="0.25">
      <c r="B23" s="7">
        <v>44</v>
      </c>
      <c r="C23" s="8" t="s">
        <v>14</v>
      </c>
      <c r="D23" s="4" t="s">
        <v>26</v>
      </c>
      <c r="E23" s="18">
        <v>16.73</v>
      </c>
      <c r="F23" s="8">
        <f t="shared" si="20"/>
        <v>9.199583646322325E-6</v>
      </c>
      <c r="G23" s="8"/>
      <c r="H23" s="8"/>
      <c r="I23" s="8"/>
      <c r="J23" s="4"/>
      <c r="K23" s="7">
        <v>23.88</v>
      </c>
      <c r="L23" s="8">
        <f t="shared" si="21"/>
        <v>7.1499999999999986</v>
      </c>
      <c r="M23" s="8">
        <f t="shared" si="22"/>
        <v>7.0410192391471222E-3</v>
      </c>
      <c r="N23" s="8"/>
      <c r="O23" s="8"/>
      <c r="P23" s="8"/>
      <c r="Q23" s="4"/>
      <c r="R23" s="7">
        <v>25.69</v>
      </c>
      <c r="S23" s="8">
        <f t="shared" si="23"/>
        <v>8.9600000000000009</v>
      </c>
      <c r="T23" s="8">
        <f t="shared" si="24"/>
        <v>2.0080348176876287E-3</v>
      </c>
      <c r="U23" s="8"/>
      <c r="V23" s="8"/>
      <c r="W23" s="8"/>
      <c r="X23" s="4"/>
      <c r="Y23" s="7">
        <v>24.19</v>
      </c>
      <c r="Z23" s="8">
        <f t="shared" si="25"/>
        <v>7.4600000000000009</v>
      </c>
      <c r="AA23" s="8">
        <f t="shared" si="26"/>
        <v>5.6795801457824608E-3</v>
      </c>
      <c r="AB23" s="8"/>
      <c r="AC23" s="8"/>
      <c r="AD23" s="8"/>
      <c r="AE23" s="4"/>
      <c r="AF23" s="7">
        <v>18.47</v>
      </c>
      <c r="AG23" s="8">
        <f t="shared" si="27"/>
        <v>1.7399999999999984</v>
      </c>
      <c r="AH23" s="8">
        <f t="shared" si="28"/>
        <v>0.29936967615473253</v>
      </c>
      <c r="AI23" s="8"/>
      <c r="AJ23" s="8"/>
      <c r="AK23" s="8"/>
      <c r="AL23" s="4"/>
      <c r="AM23" s="7">
        <v>25.01</v>
      </c>
      <c r="AN23" s="8">
        <f t="shared" si="29"/>
        <v>8.2800000000000011</v>
      </c>
      <c r="AO23" s="8">
        <f t="shared" si="30"/>
        <v>3.2171524112014566E-3</v>
      </c>
      <c r="AP23" s="8"/>
      <c r="AQ23" s="8"/>
      <c r="AR23" s="8"/>
      <c r="AS23" s="4"/>
      <c r="AT23" s="7">
        <v>17.53</v>
      </c>
      <c r="AU23" s="8">
        <f t="shared" si="31"/>
        <v>0.80000000000000071</v>
      </c>
      <c r="AV23" s="8">
        <f t="shared" si="32"/>
        <v>0.57434917749851722</v>
      </c>
      <c r="AW23" s="8"/>
      <c r="AX23" s="8"/>
      <c r="AY23" s="8"/>
      <c r="AZ23" s="4"/>
      <c r="BA23" s="7">
        <v>32</v>
      </c>
      <c r="BB23" s="8">
        <f t="shared" si="33"/>
        <v>15.27</v>
      </c>
      <c r="BC23" s="8">
        <f t="shared" si="34"/>
        <v>2.5308824029981774E-5</v>
      </c>
      <c r="BD23" s="8"/>
      <c r="BE23" s="8"/>
      <c r="BF23" s="8"/>
      <c r="BG23" s="4"/>
      <c r="BH23" s="7">
        <v>36.07</v>
      </c>
      <c r="BI23" s="8">
        <f t="shared" si="35"/>
        <v>19.34</v>
      </c>
      <c r="BJ23" s="8">
        <f t="shared" si="36"/>
        <v>1.5068842160480061E-6</v>
      </c>
      <c r="BK23" s="8"/>
      <c r="BL23" s="8"/>
      <c r="BM23" s="8"/>
      <c r="BN23" s="4"/>
      <c r="BO23" s="7">
        <v>24.31</v>
      </c>
      <c r="BP23" s="8">
        <f t="shared" si="37"/>
        <v>7.5799999999999983</v>
      </c>
      <c r="BQ23" s="8">
        <f t="shared" si="38"/>
        <v>5.2262795108832588E-3</v>
      </c>
      <c r="BR23" s="8"/>
      <c r="BS23" s="8"/>
      <c r="BT23" s="8"/>
      <c r="BU23" s="4"/>
      <c r="BV23" s="54">
        <v>29.07</v>
      </c>
      <c r="BW23" s="55">
        <f t="shared" si="39"/>
        <v>21.92</v>
      </c>
      <c r="BX23" s="55">
        <f t="shared" si="40"/>
        <v>2.5201273931536215E-7</v>
      </c>
      <c r="BY23" s="8"/>
      <c r="BZ23" s="8"/>
      <c r="CA23" s="8"/>
      <c r="CB23" s="4"/>
    </row>
    <row r="24" spans="2:80" x14ac:dyDescent="0.25">
      <c r="B24" s="7">
        <v>45</v>
      </c>
      <c r="C24" s="8" t="s">
        <v>14</v>
      </c>
      <c r="D24" s="4" t="s">
        <v>26</v>
      </c>
      <c r="E24" s="7">
        <v>16.45</v>
      </c>
      <c r="F24" s="8">
        <f t="shared" si="20"/>
        <v>1.1170087401928924E-5</v>
      </c>
      <c r="G24" s="8"/>
      <c r="H24" s="8"/>
      <c r="I24" s="8"/>
      <c r="J24" s="4"/>
      <c r="K24" s="7">
        <v>24.11</v>
      </c>
      <c r="L24" s="8">
        <f t="shared" si="21"/>
        <v>7.66</v>
      </c>
      <c r="M24" s="8">
        <f t="shared" si="22"/>
        <v>4.9443616951964078E-3</v>
      </c>
      <c r="N24" s="8"/>
      <c r="O24" s="8"/>
      <c r="P24" s="8"/>
      <c r="Q24" s="4"/>
      <c r="R24" s="7">
        <v>25.53</v>
      </c>
      <c r="S24" s="8">
        <f t="shared" si="23"/>
        <v>9.0800000000000018</v>
      </c>
      <c r="T24" s="8">
        <f t="shared" si="24"/>
        <v>1.8477688412609273E-3</v>
      </c>
      <c r="U24" s="8"/>
      <c r="V24" s="8"/>
      <c r="W24" s="8"/>
      <c r="X24" s="4"/>
      <c r="Y24" s="7">
        <v>24.54</v>
      </c>
      <c r="Z24" s="8">
        <f t="shared" si="25"/>
        <v>8.09</v>
      </c>
      <c r="AA24" s="8">
        <f t="shared" si="26"/>
        <v>3.6700107391172353E-3</v>
      </c>
      <c r="AB24" s="8"/>
      <c r="AC24" s="8"/>
      <c r="AD24" s="8"/>
      <c r="AE24" s="4"/>
      <c r="AF24" s="7">
        <v>18.98</v>
      </c>
      <c r="AG24" s="8">
        <f t="shared" si="27"/>
        <v>2.5300000000000011</v>
      </c>
      <c r="AH24" s="8">
        <f t="shared" si="28"/>
        <v>0.17313868351386544</v>
      </c>
      <c r="AI24" s="8"/>
      <c r="AJ24" s="8"/>
      <c r="AK24" s="8"/>
      <c r="AL24" s="4"/>
      <c r="AM24" s="7">
        <v>25.23</v>
      </c>
      <c r="AN24" s="8">
        <f t="shared" si="29"/>
        <v>8.7800000000000011</v>
      </c>
      <c r="AO24" s="8">
        <f t="shared" si="30"/>
        <v>2.2748702860712023E-3</v>
      </c>
      <c r="AP24" s="8"/>
      <c r="AQ24" s="8"/>
      <c r="AR24" s="8"/>
      <c r="AS24" s="4"/>
      <c r="AT24" s="7">
        <v>17.48</v>
      </c>
      <c r="AU24" s="8">
        <f t="shared" si="31"/>
        <v>1.0300000000000011</v>
      </c>
      <c r="AV24" s="8">
        <f t="shared" si="32"/>
        <v>0.48971014879346308</v>
      </c>
      <c r="AW24" s="8"/>
      <c r="AX24" s="8"/>
      <c r="AY24" s="8"/>
      <c r="AZ24" s="4"/>
      <c r="BA24" s="7">
        <v>31.44</v>
      </c>
      <c r="BB24" s="8">
        <f t="shared" si="33"/>
        <v>14.990000000000002</v>
      </c>
      <c r="BC24" s="8">
        <f t="shared" si="34"/>
        <v>3.072984466725826E-5</v>
      </c>
      <c r="BD24" s="8"/>
      <c r="BE24" s="8"/>
      <c r="BF24" s="8"/>
      <c r="BG24" s="4"/>
      <c r="BH24" s="7">
        <v>36.26</v>
      </c>
      <c r="BI24" s="8">
        <f t="shared" si="35"/>
        <v>19.809999999999999</v>
      </c>
      <c r="BJ24" s="8">
        <f t="shared" si="36"/>
        <v>1.0879170569118731E-6</v>
      </c>
      <c r="BK24" s="8"/>
      <c r="BL24" s="8"/>
      <c r="BM24" s="8"/>
      <c r="BN24" s="4"/>
      <c r="BO24" s="7">
        <v>24.94</v>
      </c>
      <c r="BP24" s="8">
        <f t="shared" si="37"/>
        <v>8.490000000000002</v>
      </c>
      <c r="BQ24" s="8">
        <f t="shared" si="38"/>
        <v>2.7813480382755272E-3</v>
      </c>
      <c r="BR24" s="8"/>
      <c r="BS24" s="8"/>
      <c r="BT24" s="8"/>
      <c r="BU24" s="4"/>
      <c r="BV24" s="54">
        <v>29.58</v>
      </c>
      <c r="BW24" s="55">
        <f t="shared" si="39"/>
        <v>21.919999999999998</v>
      </c>
      <c r="BX24" s="55">
        <f t="shared" si="40"/>
        <v>2.5201273931536257E-7</v>
      </c>
      <c r="BY24" s="8"/>
      <c r="BZ24" s="8"/>
      <c r="CA24" s="8"/>
      <c r="CB24" s="4"/>
    </row>
    <row r="25" spans="2:80" x14ac:dyDescent="0.25">
      <c r="B25" s="7">
        <v>67</v>
      </c>
      <c r="C25" s="8" t="s">
        <v>15</v>
      </c>
      <c r="D25" s="4" t="s">
        <v>26</v>
      </c>
      <c r="E25" s="7">
        <v>17.03</v>
      </c>
      <c r="F25" s="8">
        <f t="shared" si="20"/>
        <v>7.4723838622049497E-6</v>
      </c>
      <c r="G25" s="8">
        <f>AVERAGE(F25:F27)</f>
        <v>7.3799162530394428E-6</v>
      </c>
      <c r="H25" s="8">
        <f>STDEV(F25:F27)</f>
        <v>1.4324306468724164E-6</v>
      </c>
      <c r="I25" s="8"/>
      <c r="J25" s="4"/>
      <c r="K25" s="7">
        <v>25.35</v>
      </c>
      <c r="L25" s="8">
        <f t="shared" si="21"/>
        <v>8.32</v>
      </c>
      <c r="M25" s="8">
        <f t="shared" si="22"/>
        <v>3.1291792093344601E-3</v>
      </c>
      <c r="N25" s="8">
        <f>AVERAGE(M25:M27)</f>
        <v>3.0361558281819579E-3</v>
      </c>
      <c r="O25" s="8">
        <f>STDEV(M25:M27)</f>
        <v>2.4135042290268302E-4</v>
      </c>
      <c r="P25" s="8"/>
      <c r="Q25" s="4"/>
      <c r="R25" s="7">
        <v>26.7</v>
      </c>
      <c r="S25" s="8">
        <f t="shared" si="23"/>
        <v>9.6699999999999982</v>
      </c>
      <c r="T25" s="8">
        <f t="shared" si="24"/>
        <v>1.2275521235564752E-3</v>
      </c>
      <c r="U25" s="8">
        <f>AVERAGE(T25:T27)</f>
        <v>1.2361499500672412E-3</v>
      </c>
      <c r="V25" s="8">
        <f>STDEV(T25:T27)</f>
        <v>1.4891872351309518E-5</v>
      </c>
      <c r="W25" s="8"/>
      <c r="X25" s="4"/>
      <c r="Y25" s="7">
        <v>24.78</v>
      </c>
      <c r="Z25" s="8">
        <f t="shared" si="25"/>
        <v>7.75</v>
      </c>
      <c r="AA25" s="8">
        <f t="shared" si="26"/>
        <v>4.6453402929793781E-3</v>
      </c>
      <c r="AB25" s="8">
        <f>AVERAGE(AA25:AA27)</f>
        <v>4.1570853692638595E-3</v>
      </c>
      <c r="AC25" s="8">
        <f>STDEV(AA25:AA27)</f>
        <v>6.6431726880172794E-4</v>
      </c>
      <c r="AD25" s="8"/>
      <c r="AE25" s="4"/>
      <c r="AF25" s="7">
        <v>18.649999999999999</v>
      </c>
      <c r="AG25" s="8">
        <f t="shared" si="27"/>
        <v>1.6199999999999974</v>
      </c>
      <c r="AH25" s="8">
        <f t="shared" si="28"/>
        <v>0.32533546386048395</v>
      </c>
      <c r="AI25" s="8">
        <f>AVERAGE(AH25:AH27)</f>
        <v>0.28206336031432655</v>
      </c>
      <c r="AJ25" s="8">
        <f>STDEV(AH25:AH27)</f>
        <v>6.3817154358762632E-2</v>
      </c>
      <c r="AK25" s="8"/>
      <c r="AL25" s="4"/>
      <c r="AM25" s="7">
        <v>24.51</v>
      </c>
      <c r="AN25" s="8">
        <f t="shared" si="29"/>
        <v>7.48</v>
      </c>
      <c r="AO25" s="8">
        <f t="shared" si="30"/>
        <v>5.6013876875618254E-3</v>
      </c>
      <c r="AP25" s="8">
        <f>AVERAGE(AO25:AO27)</f>
        <v>5.4929920171423131E-3</v>
      </c>
      <c r="AQ25" s="8">
        <f>STDEV(AO25:AO27)</f>
        <v>3.3355207645573804E-4</v>
      </c>
      <c r="AR25" s="8"/>
      <c r="AS25" s="4"/>
      <c r="AT25" s="7">
        <v>17.09</v>
      </c>
      <c r="AU25" s="8">
        <f t="shared" si="31"/>
        <v>5.9999999999998721E-2</v>
      </c>
      <c r="AV25" s="8">
        <f t="shared" si="32"/>
        <v>0.95926411932526523</v>
      </c>
      <c r="AW25" s="8">
        <f>AVERAGE(AV25:AV27)</f>
        <v>0.81160283038527314</v>
      </c>
      <c r="AX25" s="8">
        <f>STDEV(AV25:AV27)</f>
        <v>0.13150383734226789</v>
      </c>
      <c r="AY25" s="8"/>
      <c r="AZ25" s="4"/>
      <c r="BA25" s="7">
        <v>32.07</v>
      </c>
      <c r="BB25" s="8">
        <f t="shared" si="33"/>
        <v>15.04</v>
      </c>
      <c r="BC25" s="8">
        <f t="shared" si="34"/>
        <v>2.9683073346322228E-5</v>
      </c>
      <c r="BD25" s="8">
        <f>AVERAGE(BC25:BC27)</f>
        <v>2.8120194919387321E-5</v>
      </c>
      <c r="BE25" s="8">
        <f>STDEV(BC25:BC27)</f>
        <v>2.8876320800654037E-6</v>
      </c>
      <c r="BF25" s="8"/>
      <c r="BG25" s="4"/>
      <c r="BH25" s="7">
        <v>35.81</v>
      </c>
      <c r="BI25" s="8">
        <f t="shared" si="35"/>
        <v>18.78</v>
      </c>
      <c r="BJ25" s="8">
        <f t="shared" si="36"/>
        <v>2.2215530137414064E-6</v>
      </c>
      <c r="BK25" s="8">
        <f>AVERAGE(BJ25:BJ27)</f>
        <v>3.2041646639548247E-6</v>
      </c>
      <c r="BL25" s="8">
        <f>STDEV(BJ25:BJ27)</f>
        <v>8.9623065042593962E-7</v>
      </c>
      <c r="BM25" s="8"/>
      <c r="BN25" s="4"/>
      <c r="BO25" s="7">
        <v>23.96</v>
      </c>
      <c r="BP25" s="8">
        <f t="shared" si="37"/>
        <v>6.93</v>
      </c>
      <c r="BQ25" s="8">
        <f t="shared" si="38"/>
        <v>8.2009115908052155E-3</v>
      </c>
      <c r="BR25" s="8">
        <f>AVERAGE(BQ25:BQ27)</f>
        <v>8.2415653076845907E-3</v>
      </c>
      <c r="BS25" s="8">
        <f>STDEV(BQ25:BQ27)</f>
        <v>2.0470661701620534E-3</v>
      </c>
      <c r="BT25" s="8"/>
      <c r="BU25" s="4"/>
      <c r="BV25" s="54">
        <v>28.17</v>
      </c>
      <c r="BW25" s="55">
        <f t="shared" si="39"/>
        <v>19.850000000000001</v>
      </c>
      <c r="BX25" s="55">
        <f t="shared" si="40"/>
        <v>1.0581679077795454E-6</v>
      </c>
      <c r="BY25" s="8">
        <f>AVERAGE(BX25:BX27)</f>
        <v>9.6690742737411048E-7</v>
      </c>
      <c r="BZ25" s="8">
        <f>STDEV(BX25:BX27)</f>
        <v>8.0059038735410517E-8</v>
      </c>
      <c r="CA25" s="8"/>
      <c r="CB25" s="4"/>
    </row>
    <row r="26" spans="2:80" x14ac:dyDescent="0.25">
      <c r="B26" s="7">
        <v>68</v>
      </c>
      <c r="C26" s="8" t="s">
        <v>15</v>
      </c>
      <c r="D26" s="4" t="s">
        <v>26</v>
      </c>
      <c r="E26" s="7">
        <v>17.37</v>
      </c>
      <c r="F26" s="8">
        <f t="shared" si="20"/>
        <v>5.9034919492431262E-6</v>
      </c>
      <c r="G26" s="8"/>
      <c r="H26" s="8"/>
      <c r="I26" s="8"/>
      <c r="J26" s="4"/>
      <c r="K26" s="7">
        <v>25.65</v>
      </c>
      <c r="L26" s="8">
        <f t="shared" si="21"/>
        <v>8.2799999999999976</v>
      </c>
      <c r="M26" s="8">
        <f t="shared" si="22"/>
        <v>3.2171524112014627E-3</v>
      </c>
      <c r="N26" s="8"/>
      <c r="O26" s="8"/>
      <c r="P26" s="8"/>
      <c r="Q26" s="4"/>
      <c r="R26" s="7">
        <v>27.01</v>
      </c>
      <c r="S26" s="8">
        <f t="shared" si="23"/>
        <v>9.64</v>
      </c>
      <c r="T26" s="8">
        <f t="shared" si="24"/>
        <v>1.2533456030887735E-3</v>
      </c>
      <c r="U26" s="8"/>
      <c r="V26" s="8"/>
      <c r="W26" s="8"/>
      <c r="X26" s="4"/>
      <c r="Y26" s="7">
        <v>25.19</v>
      </c>
      <c r="Z26" s="8">
        <f t="shared" si="25"/>
        <v>7.82</v>
      </c>
      <c r="AA26" s="8">
        <f t="shared" si="26"/>
        <v>4.4253276769367121E-3</v>
      </c>
      <c r="AB26" s="8"/>
      <c r="AC26" s="8"/>
      <c r="AD26" s="8"/>
      <c r="AE26" s="4"/>
      <c r="AF26" s="7">
        <v>19.05</v>
      </c>
      <c r="AG26" s="8">
        <f t="shared" si="27"/>
        <v>1.6799999999999997</v>
      </c>
      <c r="AH26" s="8">
        <f t="shared" si="28"/>
        <v>0.31208263722540303</v>
      </c>
      <c r="AI26" s="8"/>
      <c r="AJ26" s="8"/>
      <c r="AK26" s="8"/>
      <c r="AL26" s="4"/>
      <c r="AM26" s="7">
        <v>24.81</v>
      </c>
      <c r="AN26" s="8">
        <f t="shared" si="29"/>
        <v>7.4399999999999977</v>
      </c>
      <c r="AO26" s="8">
        <f t="shared" si="30"/>
        <v>5.7588641300433752E-3</v>
      </c>
      <c r="AP26" s="8"/>
      <c r="AQ26" s="8"/>
      <c r="AR26" s="8"/>
      <c r="AS26" s="4"/>
      <c r="AT26" s="7">
        <v>17.75</v>
      </c>
      <c r="AU26" s="8">
        <f t="shared" si="31"/>
        <v>0.37999999999999901</v>
      </c>
      <c r="AV26" s="8">
        <f t="shared" si="32"/>
        <v>0.76843759064400663</v>
      </c>
      <c r="AW26" s="8"/>
      <c r="AX26" s="8"/>
      <c r="AY26" s="8"/>
      <c r="AZ26" s="4"/>
      <c r="BA26" s="7">
        <v>32.4</v>
      </c>
      <c r="BB26" s="8">
        <f t="shared" si="33"/>
        <v>15.029999999999998</v>
      </c>
      <c r="BC26" s="8">
        <f t="shared" si="34"/>
        <v>2.988953544881986E-5</v>
      </c>
      <c r="BD26" s="8"/>
      <c r="BE26" s="8"/>
      <c r="BF26" s="8"/>
      <c r="BG26" s="4"/>
      <c r="BH26" s="7">
        <v>35.31</v>
      </c>
      <c r="BI26" s="8">
        <f t="shared" si="35"/>
        <v>17.940000000000001</v>
      </c>
      <c r="BJ26" s="8">
        <f t="shared" si="36"/>
        <v>3.9766912873883111E-6</v>
      </c>
      <c r="BK26" s="8"/>
      <c r="BL26" s="8"/>
      <c r="BM26" s="8"/>
      <c r="BN26" s="4"/>
      <c r="BO26" s="7">
        <v>23.97</v>
      </c>
      <c r="BP26" s="8">
        <f t="shared" si="37"/>
        <v>6.5999999999999979</v>
      </c>
      <c r="BQ26" s="8">
        <f t="shared" si="38"/>
        <v>1.030865555291325E-2</v>
      </c>
      <c r="BR26" s="8"/>
      <c r="BS26" s="8"/>
      <c r="BT26" s="8"/>
      <c r="BU26" s="4"/>
      <c r="BV26" s="54">
        <v>28.35</v>
      </c>
      <c r="BW26" s="55">
        <f t="shared" si="39"/>
        <v>20.070000000000004</v>
      </c>
      <c r="BX26" s="55">
        <f t="shared" si="40"/>
        <v>9.0850639156716793E-7</v>
      </c>
      <c r="BY26" s="8"/>
      <c r="BZ26" s="8"/>
      <c r="CA26" s="8"/>
      <c r="CB26" s="4"/>
    </row>
    <row r="27" spans="2:80" x14ac:dyDescent="0.25">
      <c r="B27" s="7">
        <v>69</v>
      </c>
      <c r="C27" s="8" t="s">
        <v>15</v>
      </c>
      <c r="D27" s="4" t="s">
        <v>26</v>
      </c>
      <c r="E27" s="7">
        <v>16.8</v>
      </c>
      <c r="F27" s="8">
        <f t="shared" si="20"/>
        <v>8.7638729476702524E-6</v>
      </c>
      <c r="G27" s="8"/>
      <c r="H27" s="8"/>
      <c r="I27" s="8"/>
      <c r="J27" s="4"/>
      <c r="K27" s="7">
        <v>25.3</v>
      </c>
      <c r="L27" s="8">
        <f t="shared" si="21"/>
        <v>8.5</v>
      </c>
      <c r="M27" s="8">
        <f t="shared" si="22"/>
        <v>2.7621358640099515E-3</v>
      </c>
      <c r="N27" s="8"/>
      <c r="O27" s="8"/>
      <c r="P27" s="8"/>
      <c r="Q27" s="4"/>
      <c r="R27" s="7">
        <v>26.47</v>
      </c>
      <c r="S27" s="8">
        <f t="shared" si="23"/>
        <v>9.6699999999999982</v>
      </c>
      <c r="T27" s="8">
        <f t="shared" si="24"/>
        <v>1.2275521235564752E-3</v>
      </c>
      <c r="U27" s="8"/>
      <c r="V27" s="8"/>
      <c r="W27" s="8"/>
      <c r="X27" s="4"/>
      <c r="Y27" s="7">
        <v>25</v>
      </c>
      <c r="Z27" s="8">
        <f t="shared" si="25"/>
        <v>8.1999999999999993</v>
      </c>
      <c r="AA27" s="8">
        <f t="shared" si="26"/>
        <v>3.4005881378754888E-3</v>
      </c>
      <c r="AB27" s="8"/>
      <c r="AC27" s="8"/>
      <c r="AD27" s="8"/>
      <c r="AE27" s="4"/>
      <c r="AF27" s="7">
        <v>19.059999999999999</v>
      </c>
      <c r="AG27" s="8">
        <f t="shared" si="27"/>
        <v>2.259999999999998</v>
      </c>
      <c r="AH27" s="8">
        <f t="shared" si="28"/>
        <v>0.20877197985709267</v>
      </c>
      <c r="AI27" s="8"/>
      <c r="AJ27" s="8"/>
      <c r="AK27" s="8"/>
      <c r="AL27" s="4"/>
      <c r="AM27" s="7">
        <v>24.41</v>
      </c>
      <c r="AN27" s="8">
        <f t="shared" si="29"/>
        <v>7.6099999999999994</v>
      </c>
      <c r="AO27" s="8">
        <f t="shared" si="30"/>
        <v>5.1187242338217361E-3</v>
      </c>
      <c r="AP27" s="8"/>
      <c r="AQ27" s="8"/>
      <c r="AR27" s="8"/>
      <c r="AS27" s="4"/>
      <c r="AT27" s="7">
        <v>17.3</v>
      </c>
      <c r="AU27" s="8">
        <f t="shared" si="31"/>
        <v>0.5</v>
      </c>
      <c r="AV27" s="8">
        <f t="shared" si="32"/>
        <v>0.70710678118654746</v>
      </c>
      <c r="AW27" s="8"/>
      <c r="AX27" s="8"/>
      <c r="AY27" s="8"/>
      <c r="AZ27" s="4"/>
      <c r="BA27" s="7">
        <v>32.1</v>
      </c>
      <c r="BB27" s="8">
        <f t="shared" si="33"/>
        <v>15.3</v>
      </c>
      <c r="BC27" s="8">
        <f t="shared" si="34"/>
        <v>2.4787975963019875E-5</v>
      </c>
      <c r="BD27" s="8"/>
      <c r="BE27" s="8"/>
      <c r="BF27" s="8"/>
      <c r="BG27" s="4"/>
      <c r="BH27" s="7">
        <v>34.96</v>
      </c>
      <c r="BI27" s="8">
        <f t="shared" si="35"/>
        <v>18.16</v>
      </c>
      <c r="BJ27" s="8">
        <f t="shared" si="36"/>
        <v>3.4142496907347565E-6</v>
      </c>
      <c r="BK27" s="8"/>
      <c r="BL27" s="8"/>
      <c r="BM27" s="8"/>
      <c r="BN27" s="4"/>
      <c r="BO27" s="7">
        <v>24.13</v>
      </c>
      <c r="BP27" s="8">
        <f t="shared" si="37"/>
        <v>7.3299999999999983</v>
      </c>
      <c r="BQ27" s="8">
        <f t="shared" si="38"/>
        <v>6.2151287793353093E-3</v>
      </c>
      <c r="BR27" s="8"/>
      <c r="BS27" s="8"/>
      <c r="BT27" s="8"/>
      <c r="BU27" s="4"/>
      <c r="BV27" s="54">
        <v>28.53</v>
      </c>
      <c r="BW27" s="55">
        <f t="shared" si="39"/>
        <v>20.03</v>
      </c>
      <c r="BX27" s="55">
        <f t="shared" si="40"/>
        <v>9.340479827756185E-7</v>
      </c>
      <c r="BY27" s="8"/>
      <c r="BZ27" s="8"/>
      <c r="CA27" s="8"/>
      <c r="CB27" s="4"/>
    </row>
    <row r="28" spans="2:80" x14ac:dyDescent="0.25">
      <c r="B28" s="7">
        <v>91</v>
      </c>
      <c r="C28" s="8" t="s">
        <v>16</v>
      </c>
      <c r="D28" s="4" t="s">
        <v>26</v>
      </c>
      <c r="E28" s="56" t="s">
        <v>34</v>
      </c>
      <c r="F28" s="8" t="e">
        <f t="shared" si="20"/>
        <v>#VALUE!</v>
      </c>
      <c r="G28" s="8">
        <f>AVERAGE(F29:F30)</f>
        <v>9.169132000433343E-6</v>
      </c>
      <c r="H28" s="8">
        <f>STDEV(F29,F30)</f>
        <v>2.2468041900250471E-7</v>
      </c>
      <c r="I28" s="8"/>
      <c r="J28" s="4"/>
      <c r="K28" s="7" t="s">
        <v>34</v>
      </c>
      <c r="L28" s="8" t="s">
        <v>34</v>
      </c>
      <c r="M28" s="8" t="e">
        <f t="shared" si="22"/>
        <v>#VALUE!</v>
      </c>
      <c r="N28" s="8">
        <f>AVERAGE(M29:M30)</f>
        <v>2.3226701464896908E-3</v>
      </c>
      <c r="O28" s="8">
        <f>STDEV(M29:M30)</f>
        <v>0</v>
      </c>
      <c r="P28" s="8"/>
      <c r="Q28" s="4"/>
      <c r="R28" s="56" t="s">
        <v>34</v>
      </c>
      <c r="S28" s="8" t="s">
        <v>34</v>
      </c>
      <c r="T28" s="8" t="e">
        <f t="shared" si="24"/>
        <v>#VALUE!</v>
      </c>
      <c r="U28" s="8">
        <f>AVERAGE(T29:T30)</f>
        <v>1.2582095121183088E-3</v>
      </c>
      <c r="V28" s="8">
        <f>STDEV(T29:T30)</f>
        <v>2.147873516773162E-4</v>
      </c>
      <c r="W28" s="8"/>
      <c r="X28" s="4"/>
      <c r="Y28" s="56" t="s">
        <v>34</v>
      </c>
      <c r="Z28" s="8" t="s">
        <v>34</v>
      </c>
      <c r="AA28" s="8" t="e">
        <f t="shared" si="26"/>
        <v>#VALUE!</v>
      </c>
      <c r="AB28" s="8">
        <f>AVERAGE(AA29:AA30)</f>
        <v>1.7728815850165461E-3</v>
      </c>
      <c r="AC28" s="8">
        <f>STDEV(AA29:AA30)</f>
        <v>5.2128934898958724E-5</v>
      </c>
      <c r="AD28" s="8"/>
      <c r="AE28" s="4"/>
      <c r="AF28" s="56" t="s">
        <v>34</v>
      </c>
      <c r="AG28" s="8" t="s">
        <v>34</v>
      </c>
      <c r="AH28" s="8" t="e">
        <f t="shared" si="28"/>
        <v>#VALUE!</v>
      </c>
      <c r="AI28" s="8">
        <f>AVERAGE(AH29:AH30)</f>
        <v>6.4680607690185715E-2</v>
      </c>
      <c r="AJ28" s="8">
        <f>STDEV(AH29:AH30)</f>
        <v>2.3551263710115407E-2</v>
      </c>
      <c r="AK28" s="8"/>
      <c r="AL28" s="4"/>
      <c r="AM28" s="56" t="s">
        <v>34</v>
      </c>
      <c r="AN28" s="8" t="s">
        <v>34</v>
      </c>
      <c r="AO28" s="8" t="e">
        <f t="shared" si="30"/>
        <v>#VALUE!</v>
      </c>
      <c r="AP28" s="8">
        <f>AVERAGE(AO29:AO30)</f>
        <v>1.9398201637145008E-3</v>
      </c>
      <c r="AQ28" s="8">
        <f>STDEV(AO29:AO30)</f>
        <v>3.8028054185689527E-5</v>
      </c>
      <c r="AR28" s="8"/>
      <c r="AS28" s="4"/>
      <c r="AT28" s="56" t="s">
        <v>34</v>
      </c>
      <c r="AU28" s="8" t="s">
        <v>34</v>
      </c>
      <c r="AV28" s="8" t="e">
        <f t="shared" si="32"/>
        <v>#VALUE!</v>
      </c>
      <c r="AW28" s="8">
        <f>AVERAGE(AV29:AV30)</f>
        <v>0.30954974131275315</v>
      </c>
      <c r="AX28" s="8">
        <f>STDEV(AV29:AV30)</f>
        <v>0.10559798886945067</v>
      </c>
      <c r="AY28" s="8"/>
      <c r="AZ28" s="4"/>
      <c r="BA28" s="56" t="s">
        <v>34</v>
      </c>
      <c r="BB28" s="8" t="s">
        <v>34</v>
      </c>
      <c r="BC28" s="8" t="e">
        <f t="shared" si="34"/>
        <v>#VALUE!</v>
      </c>
      <c r="BD28" s="8">
        <f>AVERAGE(BC29:BC30)</f>
        <v>4.0014052145659711E-5</v>
      </c>
      <c r="BE28" s="8">
        <f>STDEV(BC29:BC30)</f>
        <v>1.96042017814004E-6</v>
      </c>
      <c r="BF28" s="8"/>
      <c r="BG28" s="4"/>
      <c r="BH28" s="56" t="s">
        <v>34</v>
      </c>
      <c r="BI28" s="8" t="s">
        <v>34</v>
      </c>
      <c r="BJ28" s="8" t="e">
        <f t="shared" si="36"/>
        <v>#VALUE!</v>
      </c>
      <c r="BK28" s="8">
        <f>AVERAGE(BJ29:BJ30)</f>
        <v>1.4758657070971144E-6</v>
      </c>
      <c r="BL28" s="8">
        <f>STDEV(BJ29:BJ30)</f>
        <v>2.4481196285936676E-7</v>
      </c>
      <c r="BM28" s="8"/>
      <c r="BN28" s="4"/>
      <c r="BO28" s="56" t="s">
        <v>34</v>
      </c>
      <c r="BP28" s="8" t="s">
        <v>34</v>
      </c>
      <c r="BQ28" s="8" t="e">
        <f t="shared" si="38"/>
        <v>#VALUE!</v>
      </c>
      <c r="BR28" s="8">
        <f>AVERAGE(BQ29:BQ30)</f>
        <v>3.7406444187516857E-3</v>
      </c>
      <c r="BS28" s="8">
        <f>STDEV(BQ29:BQ30)</f>
        <v>3.1131761854798174E-4</v>
      </c>
      <c r="BT28" s="8"/>
      <c r="BU28" s="4"/>
      <c r="BV28" s="54" t="s">
        <v>34</v>
      </c>
      <c r="BW28" s="55" t="e">
        <f t="shared" si="39"/>
        <v>#VALUE!</v>
      </c>
      <c r="BX28" s="55" t="e">
        <f t="shared" si="40"/>
        <v>#VALUE!</v>
      </c>
      <c r="BY28" s="8">
        <f>AVERAGE(BX29:BX30)</f>
        <v>6.3550859261955709E-7</v>
      </c>
      <c r="BZ28" s="8">
        <f>STDEV(BX29:BX30)</f>
        <v>1.0234296998724873E-7</v>
      </c>
      <c r="CA28" s="8"/>
      <c r="CB28" s="4"/>
    </row>
    <row r="29" spans="2:80" x14ac:dyDescent="0.25">
      <c r="B29" s="7">
        <v>92</v>
      </c>
      <c r="C29" s="8" t="s">
        <v>16</v>
      </c>
      <c r="D29" s="4" t="s">
        <v>26</v>
      </c>
      <c r="E29" s="7">
        <v>16.71</v>
      </c>
      <c r="F29" s="8">
        <f t="shared" si="20"/>
        <v>9.3280050483098497E-6</v>
      </c>
      <c r="G29" s="8"/>
      <c r="H29" s="8"/>
      <c r="I29" s="8"/>
      <c r="J29" s="4"/>
      <c r="K29" s="7">
        <v>25.46</v>
      </c>
      <c r="L29" s="8">
        <f t="shared" si="21"/>
        <v>8.75</v>
      </c>
      <c r="M29" s="8">
        <f t="shared" si="22"/>
        <v>2.3226701464896908E-3</v>
      </c>
      <c r="N29" s="8"/>
      <c r="O29" s="8"/>
      <c r="P29" s="8"/>
      <c r="Q29" s="4"/>
      <c r="R29" s="7">
        <v>26.53</v>
      </c>
      <c r="S29" s="8">
        <f t="shared" si="23"/>
        <v>9.82</v>
      </c>
      <c r="T29" s="8">
        <f t="shared" si="24"/>
        <v>1.1063319192341787E-3</v>
      </c>
      <c r="U29" s="8"/>
      <c r="V29" s="8"/>
      <c r="W29" s="8"/>
      <c r="X29" s="4"/>
      <c r="Y29" s="7">
        <v>25.88</v>
      </c>
      <c r="Z29" s="8">
        <f t="shared" si="25"/>
        <v>9.1699999999999982</v>
      </c>
      <c r="AA29" s="8">
        <f t="shared" si="26"/>
        <v>1.7360208616534604E-3</v>
      </c>
      <c r="AB29" s="8"/>
      <c r="AC29" s="8"/>
      <c r="AD29" s="8"/>
      <c r="AE29" s="4"/>
      <c r="AF29" s="7">
        <v>20.329999999999998</v>
      </c>
      <c r="AG29" s="8">
        <f t="shared" si="27"/>
        <v>3.6199999999999974</v>
      </c>
      <c r="AH29" s="8">
        <f t="shared" si="28"/>
        <v>8.1333865965121002E-2</v>
      </c>
      <c r="AI29" s="8"/>
      <c r="AJ29" s="8"/>
      <c r="AK29" s="8"/>
      <c r="AL29" s="4"/>
      <c r="AM29" s="7">
        <v>25.7</v>
      </c>
      <c r="AN29" s="8">
        <f t="shared" si="29"/>
        <v>8.9899999999999984</v>
      </c>
      <c r="AO29" s="8">
        <f t="shared" si="30"/>
        <v>1.9667100587045312E-3</v>
      </c>
      <c r="AP29" s="8"/>
      <c r="AQ29" s="8"/>
      <c r="AR29" s="8"/>
      <c r="AS29" s="4"/>
      <c r="AT29" s="7">
        <v>18.09</v>
      </c>
      <c r="AU29" s="8">
        <f t="shared" si="31"/>
        <v>1.379999999999999</v>
      </c>
      <c r="AV29" s="8">
        <f t="shared" si="32"/>
        <v>0.38421879532200331</v>
      </c>
      <c r="AW29" s="8"/>
      <c r="AX29" s="8"/>
      <c r="AY29" s="8"/>
      <c r="AZ29" s="4"/>
      <c r="BA29" s="7">
        <v>31.37</v>
      </c>
      <c r="BB29" s="8">
        <f t="shared" si="33"/>
        <v>14.66</v>
      </c>
      <c r="BC29" s="8">
        <f t="shared" si="34"/>
        <v>3.8627825743721949E-5</v>
      </c>
      <c r="BD29" s="8"/>
      <c r="BE29" s="8"/>
      <c r="BF29" s="8"/>
      <c r="BG29" s="4"/>
      <c r="BH29" s="7">
        <v>35.92</v>
      </c>
      <c r="BI29" s="8">
        <f t="shared" si="35"/>
        <v>19.21</v>
      </c>
      <c r="BJ29" s="8">
        <f t="shared" si="36"/>
        <v>1.6489739061505618E-6</v>
      </c>
      <c r="BK29" s="8"/>
      <c r="BL29" s="8"/>
      <c r="BM29" s="8"/>
      <c r="BN29" s="4"/>
      <c r="BO29" s="7">
        <v>24.86</v>
      </c>
      <c r="BP29" s="8">
        <f t="shared" si="37"/>
        <v>8.1499999999999986</v>
      </c>
      <c r="BQ29" s="8">
        <f t="shared" si="38"/>
        <v>3.5205096195735611E-3</v>
      </c>
      <c r="BR29" s="8"/>
      <c r="BS29" s="8"/>
      <c r="BT29" s="8"/>
      <c r="BU29" s="4"/>
      <c r="BV29" s="54">
        <v>29.51</v>
      </c>
      <c r="BW29" s="55">
        <f t="shared" si="39"/>
        <v>20.76</v>
      </c>
      <c r="BX29" s="55">
        <f t="shared" si="40"/>
        <v>5.6314118453480216E-7</v>
      </c>
      <c r="BY29" s="8"/>
      <c r="BZ29" s="8"/>
      <c r="CA29" s="8"/>
      <c r="CB29" s="4"/>
    </row>
    <row r="30" spans="2:80" x14ac:dyDescent="0.25">
      <c r="B30" s="3">
        <v>93</v>
      </c>
      <c r="C30" s="2" t="s">
        <v>16</v>
      </c>
      <c r="D30" s="1" t="s">
        <v>26</v>
      </c>
      <c r="E30" s="3">
        <v>16.760000000000002</v>
      </c>
      <c r="F30" s="2">
        <f t="shared" si="20"/>
        <v>9.0102589525568379E-6</v>
      </c>
      <c r="G30" s="2"/>
      <c r="H30" s="2"/>
      <c r="I30" s="2"/>
      <c r="J30" s="1"/>
      <c r="K30" s="7">
        <v>25.51</v>
      </c>
      <c r="L30" s="8">
        <f t="shared" si="21"/>
        <v>8.75</v>
      </c>
      <c r="M30" s="8">
        <f t="shared" si="22"/>
        <v>2.3226701464896908E-3</v>
      </c>
      <c r="N30" s="8"/>
      <c r="O30" s="8"/>
      <c r="P30" s="8"/>
      <c r="Q30" s="4"/>
      <c r="R30" s="7">
        <v>26.23</v>
      </c>
      <c r="S30" s="8">
        <f t="shared" si="23"/>
        <v>9.4699999999999989</v>
      </c>
      <c r="T30" s="8">
        <f t="shared" si="24"/>
        <v>1.4100871050024388E-3</v>
      </c>
      <c r="U30" s="8"/>
      <c r="V30" s="8"/>
      <c r="W30" s="8"/>
      <c r="X30" s="4"/>
      <c r="Y30" s="7">
        <v>25.87</v>
      </c>
      <c r="Z30" s="8">
        <f t="shared" si="25"/>
        <v>9.11</v>
      </c>
      <c r="AA30" s="8">
        <f t="shared" si="26"/>
        <v>1.809742308379632E-3</v>
      </c>
      <c r="AB30" s="8"/>
      <c r="AC30" s="8"/>
      <c r="AD30" s="8"/>
      <c r="AE30" s="4"/>
      <c r="AF30" s="7">
        <v>21.14</v>
      </c>
      <c r="AG30" s="8">
        <f t="shared" si="27"/>
        <v>4.379999999999999</v>
      </c>
      <c r="AH30" s="8">
        <f t="shared" si="28"/>
        <v>4.8027349415250414E-2</v>
      </c>
      <c r="AI30" s="8"/>
      <c r="AJ30" s="8"/>
      <c r="AK30" s="8"/>
      <c r="AL30" s="4"/>
      <c r="AM30" s="7">
        <v>25.79</v>
      </c>
      <c r="AN30" s="8">
        <f t="shared" si="29"/>
        <v>9.0299999999999976</v>
      </c>
      <c r="AO30" s="8">
        <f t="shared" si="30"/>
        <v>1.9129302687244702E-3</v>
      </c>
      <c r="AP30" s="8"/>
      <c r="AQ30" s="8"/>
      <c r="AR30" s="8"/>
      <c r="AS30" s="4"/>
      <c r="AT30" s="7">
        <v>18.850000000000001</v>
      </c>
      <c r="AU30" s="8">
        <f t="shared" si="31"/>
        <v>2.09</v>
      </c>
      <c r="AV30" s="8">
        <f t="shared" si="32"/>
        <v>0.23488068730350298</v>
      </c>
      <c r="AW30" s="8"/>
      <c r="AX30" s="8"/>
      <c r="AY30" s="8"/>
      <c r="AZ30" s="4"/>
      <c r="BA30" s="3">
        <v>31.32</v>
      </c>
      <c r="BB30" s="8">
        <f t="shared" si="33"/>
        <v>14.559999999999999</v>
      </c>
      <c r="BC30" s="8">
        <f t="shared" si="34"/>
        <v>4.1400278547597473E-5</v>
      </c>
      <c r="BD30" s="8"/>
      <c r="BE30" s="8"/>
      <c r="BF30" s="8"/>
      <c r="BG30" s="4"/>
      <c r="BH30" s="7">
        <v>36.31</v>
      </c>
      <c r="BI30" s="8">
        <f t="shared" si="35"/>
        <v>19.55</v>
      </c>
      <c r="BJ30" s="8">
        <f t="shared" si="36"/>
        <v>1.3027575080436669E-6</v>
      </c>
      <c r="BK30" s="8"/>
      <c r="BL30" s="8"/>
      <c r="BM30" s="8"/>
      <c r="BN30" s="4"/>
      <c r="BO30" s="7">
        <v>24.74</v>
      </c>
      <c r="BP30" s="8">
        <f t="shared" si="37"/>
        <v>7.9799999999999969</v>
      </c>
      <c r="BQ30" s="8">
        <f t="shared" si="38"/>
        <v>3.9607792179298107E-3</v>
      </c>
      <c r="BR30" s="8"/>
      <c r="BS30" s="8"/>
      <c r="BT30" s="8"/>
      <c r="BU30" s="4"/>
      <c r="BV30" s="54">
        <v>29.18</v>
      </c>
      <c r="BW30" s="55">
        <f t="shared" si="39"/>
        <v>20.43</v>
      </c>
      <c r="BX30" s="55">
        <f t="shared" si="40"/>
        <v>7.0787600070431192E-7</v>
      </c>
      <c r="BY30" s="8"/>
      <c r="BZ30" s="8"/>
      <c r="CA30" s="8"/>
      <c r="CB30" s="4"/>
    </row>
    <row r="31" spans="2:80" x14ac:dyDescent="0.25">
      <c r="B31" s="11">
        <v>100</v>
      </c>
      <c r="C31" s="22" t="s">
        <v>28</v>
      </c>
      <c r="D31" s="12" t="s">
        <v>12</v>
      </c>
      <c r="E31" s="70" t="s">
        <v>34</v>
      </c>
      <c r="F31" s="12" t="s">
        <v>34</v>
      </c>
      <c r="G31" s="12">
        <f>AVERAGE(F32:F33)</f>
        <v>8.619574782401806E-6</v>
      </c>
      <c r="H31" s="12">
        <f>STDEV(F32:F33)</f>
        <v>4.6449245582911948E-7</v>
      </c>
      <c r="I31" s="12"/>
      <c r="J31" s="13"/>
      <c r="K31" s="70" t="s">
        <v>34</v>
      </c>
      <c r="L31" s="12" t="s">
        <v>34</v>
      </c>
      <c r="M31" s="12" t="e">
        <f t="shared" si="22"/>
        <v>#VALUE!</v>
      </c>
      <c r="N31" s="12">
        <f>AVERAGE(M32:M33)</f>
        <v>1.210768384870066E-3</v>
      </c>
      <c r="O31" s="12">
        <f>STDEV(M32:M33)</f>
        <v>2.3735790877641082E-5</v>
      </c>
      <c r="P31" s="12"/>
      <c r="Q31" s="13"/>
      <c r="R31" s="70" t="s">
        <v>34</v>
      </c>
      <c r="S31" s="12" t="s">
        <v>34</v>
      </c>
      <c r="T31" s="12" t="e">
        <f t="shared" si="24"/>
        <v>#VALUE!</v>
      </c>
      <c r="U31" s="12">
        <f>AVERAGE(T32:T33)</f>
        <v>1.8572961288759477E-3</v>
      </c>
      <c r="V31" s="12">
        <f>STDEV(T32:T33)</f>
        <v>4.5948549966690413E-4</v>
      </c>
      <c r="W31" s="12"/>
      <c r="X31" s="13"/>
      <c r="Y31" s="70" t="s">
        <v>34</v>
      </c>
      <c r="Z31" s="12" t="s">
        <v>34</v>
      </c>
      <c r="AA31" s="12" t="e">
        <f t="shared" si="26"/>
        <v>#VALUE!</v>
      </c>
      <c r="AB31" s="12">
        <f>AVERAGE(AA32:AA33)</f>
        <v>4.8996037726571845E-4</v>
      </c>
      <c r="AC31" s="12">
        <f>STDEV(AA32:AA33)</f>
        <v>1.3974265093752799E-4</v>
      </c>
      <c r="AD31" s="12"/>
      <c r="AE31" s="13"/>
      <c r="AF31" s="70" t="s">
        <v>34</v>
      </c>
      <c r="AG31" s="12" t="s">
        <v>34</v>
      </c>
      <c r="AH31" s="12" t="e">
        <f t="shared" si="28"/>
        <v>#VALUE!</v>
      </c>
      <c r="AI31" s="12">
        <f>AVERAGE(AH32:AH33)</f>
        <v>4.9792308694517999E-3</v>
      </c>
      <c r="AJ31" s="12">
        <f>STDEV(AH32:AH33)</f>
        <v>9.7612379151687843E-5</v>
      </c>
      <c r="AK31" s="12"/>
      <c r="AL31" s="13"/>
      <c r="AM31" s="70" t="s">
        <v>34</v>
      </c>
      <c r="AN31" s="12" t="s">
        <v>34</v>
      </c>
      <c r="AO31" s="12" t="e">
        <f t="shared" si="30"/>
        <v>#VALUE!</v>
      </c>
      <c r="AP31" s="12">
        <f>AVERAGE(AO32:AO33)</f>
        <v>6.6972163025794682E-4</v>
      </c>
      <c r="AQ31" s="12">
        <f>STDEV(AO32:AO33)</f>
        <v>8.5114767710314698E-5</v>
      </c>
      <c r="AR31" s="12"/>
      <c r="AS31" s="13"/>
      <c r="AT31" s="70" t="s">
        <v>34</v>
      </c>
      <c r="AU31" s="12" t="s">
        <v>34</v>
      </c>
      <c r="AV31" s="12" t="e">
        <f t="shared" si="32"/>
        <v>#VALUE!</v>
      </c>
      <c r="AW31" s="12">
        <f>AVERAGE(AV32:AV33)</f>
        <v>1.3767565350637691E-2</v>
      </c>
      <c r="AX31" s="12">
        <f>STDEV(AV32:AV33)</f>
        <v>4.3775225002790144E-3</v>
      </c>
      <c r="AY31" s="12"/>
      <c r="AZ31" s="13"/>
      <c r="BA31" s="70" t="s">
        <v>34</v>
      </c>
      <c r="BB31" s="12" t="s">
        <v>34</v>
      </c>
      <c r="BC31" s="12" t="e">
        <f t="shared" si="34"/>
        <v>#VALUE!</v>
      </c>
      <c r="BD31" s="12">
        <f>AVERAGE(BC32:BC33)</f>
        <v>1.0965342960635139E-5</v>
      </c>
      <c r="BE31" s="12">
        <f>STDEV(BC32:BC33)</f>
        <v>1.6596933698398621E-6</v>
      </c>
      <c r="BF31" s="12"/>
      <c r="BG31" s="13"/>
      <c r="BH31" s="70" t="s">
        <v>34</v>
      </c>
      <c r="BI31" s="12" t="s">
        <v>34</v>
      </c>
      <c r="BJ31" s="12" t="e">
        <f t="shared" si="36"/>
        <v>#VALUE!</v>
      </c>
      <c r="BK31" s="12">
        <f>AVERAGE(BJ32:BJ33)</f>
        <v>7.2456860876814884E-8</v>
      </c>
      <c r="BL31" s="12">
        <f>STDEV(BJ32:BJ33)</f>
        <v>4.9679520161778113E-9</v>
      </c>
      <c r="BM31" s="12"/>
      <c r="BN31" s="13"/>
      <c r="BO31" s="70" t="s">
        <v>34</v>
      </c>
      <c r="BP31" s="12" t="s">
        <v>34</v>
      </c>
      <c r="BQ31" s="12" t="e">
        <f t="shared" si="38"/>
        <v>#VALUE!</v>
      </c>
      <c r="BR31" s="12">
        <f>AVERAGE(BQ32:BQ33)</f>
        <v>6.2029453177560117E-4</v>
      </c>
      <c r="BS31" s="12">
        <f>STDEV(BQ32:BQ33)</f>
        <v>2.7608420642435104E-4</v>
      </c>
      <c r="BT31" s="12"/>
      <c r="BU31" s="13"/>
      <c r="BV31" s="70" t="s">
        <v>34</v>
      </c>
      <c r="BW31" s="12" t="s">
        <v>34</v>
      </c>
      <c r="BX31" s="12" t="e">
        <f t="shared" si="40"/>
        <v>#VALUE!</v>
      </c>
      <c r="BY31" s="12">
        <f>AVERAGE(BX32:BX33)</f>
        <v>3.2374191271676846E-9</v>
      </c>
      <c r="BZ31" s="12">
        <f>STDEV(BX32:BX33)</f>
        <v>1.2672050197179128E-9</v>
      </c>
      <c r="CA31" s="12"/>
      <c r="CB31" s="13"/>
    </row>
    <row r="32" spans="2:80" x14ac:dyDescent="0.25">
      <c r="B32" s="7">
        <f>B31+1</f>
        <v>101</v>
      </c>
      <c r="C32" s="9" t="s">
        <v>28</v>
      </c>
      <c r="D32" s="8" t="s">
        <v>12</v>
      </c>
      <c r="E32" s="7">
        <v>16.77</v>
      </c>
      <c r="F32" s="8">
        <f t="shared" ref="F32:F33" si="41">2^-E32</f>
        <v>8.9480205477285693E-6</v>
      </c>
      <c r="G32" s="8"/>
      <c r="H32" s="8"/>
      <c r="I32" s="8"/>
      <c r="J32" s="4"/>
      <c r="K32" s="7">
        <v>26.48</v>
      </c>
      <c r="L32" s="8">
        <f t="shared" ref="L32:L33" si="42">K32-E32</f>
        <v>9.7100000000000009</v>
      </c>
      <c r="M32" s="8">
        <f t="shared" si="22"/>
        <v>1.1939846461836603E-3</v>
      </c>
      <c r="N32" s="8"/>
      <c r="O32" s="8"/>
      <c r="P32" s="8"/>
      <c r="Q32" s="4"/>
      <c r="R32" s="7">
        <v>25.61</v>
      </c>
      <c r="S32" s="8">
        <f t="shared" ref="S32:S33" si="43">R32-E32</f>
        <v>8.84</v>
      </c>
      <c r="T32" s="8">
        <f t="shared" si="24"/>
        <v>2.1822014415473047E-3</v>
      </c>
      <c r="U32" s="8"/>
      <c r="V32" s="8"/>
      <c r="W32" s="8"/>
      <c r="X32" s="4"/>
      <c r="Y32" s="7">
        <v>28.09</v>
      </c>
      <c r="Z32" s="8">
        <f t="shared" ref="Z32:Z33" si="44">Y32-E32</f>
        <v>11.32</v>
      </c>
      <c r="AA32" s="8">
        <f t="shared" si="26"/>
        <v>3.9114740116680773E-4</v>
      </c>
      <c r="AB32" s="8"/>
      <c r="AC32" s="8"/>
      <c r="AD32" s="8"/>
      <c r="AE32" s="4"/>
      <c r="AF32" s="7">
        <v>24.4</v>
      </c>
      <c r="AG32" s="8">
        <f t="shared" ref="AG32:AG33" si="45">AF32-E32</f>
        <v>7.629999999999999</v>
      </c>
      <c r="AH32" s="8">
        <f t="shared" si="28"/>
        <v>5.0482532446777103E-3</v>
      </c>
      <c r="AI32" s="8"/>
      <c r="AJ32" s="8"/>
      <c r="AK32" s="8"/>
      <c r="AL32" s="4"/>
      <c r="AM32" s="7">
        <v>27.45</v>
      </c>
      <c r="AN32" s="8">
        <f t="shared" ref="AN32:AN33" si="46">AM32-E32</f>
        <v>10.68</v>
      </c>
      <c r="AO32" s="8">
        <f t="shared" si="30"/>
        <v>6.095364008308655E-4</v>
      </c>
      <c r="AP32" s="8"/>
      <c r="AQ32" s="8"/>
      <c r="AR32" s="8"/>
      <c r="AS32" s="4"/>
      <c r="AT32" s="7">
        <v>23.32</v>
      </c>
      <c r="AU32" s="8">
        <f t="shared" ref="AU32:AU33" si="47">AT32-E32</f>
        <v>6.5500000000000007</v>
      </c>
      <c r="AV32" s="8">
        <f t="shared" si="32"/>
        <v>1.0672189505893713E-2</v>
      </c>
      <c r="AW32" s="8"/>
      <c r="AX32" s="8"/>
      <c r="AY32" s="8"/>
      <c r="AZ32" s="4"/>
      <c r="BA32" s="7">
        <v>33.1</v>
      </c>
      <c r="BB32" s="8">
        <f t="shared" ref="BB32:BB33" si="48">BA32-E32</f>
        <v>16.330000000000002</v>
      </c>
      <c r="BC32" s="8">
        <f t="shared" si="34"/>
        <v>1.2138923397139257E-5</v>
      </c>
      <c r="BD32" s="8"/>
      <c r="BE32" s="8"/>
      <c r="BF32" s="8"/>
      <c r="BG32" s="4"/>
      <c r="BH32" s="7">
        <v>40.42</v>
      </c>
      <c r="BI32" s="8">
        <f t="shared" ref="BI32:BI33" si="49">BH32-E32</f>
        <v>23.650000000000002</v>
      </c>
      <c r="BJ32" s="8">
        <f t="shared" si="36"/>
        <v>7.5969733436063595E-8</v>
      </c>
      <c r="BK32" s="8"/>
      <c r="BL32" s="8"/>
      <c r="BM32" s="8"/>
      <c r="BN32" s="4"/>
      <c r="BO32" s="7">
        <v>27.03</v>
      </c>
      <c r="BP32" s="8">
        <f t="shared" ref="BP32:BP33" si="50">BO32-E32</f>
        <v>10.260000000000002</v>
      </c>
      <c r="BQ32" s="8">
        <f t="shared" si="38"/>
        <v>8.155155463167664E-4</v>
      </c>
      <c r="BR32" s="8"/>
      <c r="BS32" s="8"/>
      <c r="BT32" s="8"/>
      <c r="BU32" s="4"/>
      <c r="BV32" s="54">
        <v>38.380000000000003</v>
      </c>
      <c r="BW32" s="55">
        <f t="shared" ref="BW32:BW33" si="51">BV32-L32</f>
        <v>28.67</v>
      </c>
      <c r="BX32" s="55">
        <f t="shared" si="40"/>
        <v>2.3413698645715158E-9</v>
      </c>
      <c r="BY32" s="8"/>
      <c r="BZ32" s="8"/>
      <c r="CA32" s="8"/>
      <c r="CB32" s="4"/>
    </row>
    <row r="33" spans="2:80" x14ac:dyDescent="0.25">
      <c r="B33" s="7">
        <f t="shared" ref="B33:B36" si="52">B32+1</f>
        <v>102</v>
      </c>
      <c r="C33" s="9" t="s">
        <v>28</v>
      </c>
      <c r="D33" s="8" t="s">
        <v>12</v>
      </c>
      <c r="E33" s="3">
        <v>16.88</v>
      </c>
      <c r="F33" s="2">
        <f t="shared" si="41"/>
        <v>8.2911290170750427E-6</v>
      </c>
      <c r="G33" s="2"/>
      <c r="H33" s="2"/>
      <c r="I33" s="2"/>
      <c r="J33" s="1"/>
      <c r="K33" s="3">
        <v>26.55</v>
      </c>
      <c r="L33" s="2">
        <f t="shared" si="42"/>
        <v>9.6700000000000017</v>
      </c>
      <c r="M33" s="2">
        <f t="shared" si="22"/>
        <v>1.2275521235564719E-3</v>
      </c>
      <c r="N33" s="2"/>
      <c r="O33" s="2"/>
      <c r="P33" s="2"/>
      <c r="Q33" s="1"/>
      <c r="R33" s="3">
        <v>26.23</v>
      </c>
      <c r="S33" s="2">
        <f t="shared" si="43"/>
        <v>9.3500000000000014</v>
      </c>
      <c r="T33" s="2">
        <f t="shared" si="24"/>
        <v>1.5323908162045907E-3</v>
      </c>
      <c r="U33" s="2"/>
      <c r="V33" s="2"/>
      <c r="W33" s="2"/>
      <c r="X33" s="1"/>
      <c r="Y33" s="3">
        <v>27.61</v>
      </c>
      <c r="Z33" s="2">
        <f t="shared" si="44"/>
        <v>10.73</v>
      </c>
      <c r="AA33" s="2">
        <f t="shared" si="26"/>
        <v>5.8877335336462912E-4</v>
      </c>
      <c r="AB33" s="2"/>
      <c r="AC33" s="2"/>
      <c r="AD33" s="2"/>
      <c r="AE33" s="1"/>
      <c r="AF33" s="3">
        <v>24.55</v>
      </c>
      <c r="AG33" s="2">
        <f t="shared" si="45"/>
        <v>7.6700000000000017</v>
      </c>
      <c r="AH33" s="2">
        <f t="shared" si="28"/>
        <v>4.9102084942258886E-3</v>
      </c>
      <c r="AI33" s="2"/>
      <c r="AJ33" s="2"/>
      <c r="AK33" s="2"/>
      <c r="AL33" s="1"/>
      <c r="AM33" s="3">
        <v>27.3</v>
      </c>
      <c r="AN33" s="2">
        <f t="shared" si="46"/>
        <v>10.420000000000002</v>
      </c>
      <c r="AO33" s="2">
        <f t="shared" si="30"/>
        <v>7.2990685968502814E-4</v>
      </c>
      <c r="AP33" s="2"/>
      <c r="AQ33" s="2"/>
      <c r="AR33" s="2"/>
      <c r="AS33" s="1"/>
      <c r="AT33" s="3">
        <v>22.77</v>
      </c>
      <c r="AU33" s="2">
        <f t="shared" si="47"/>
        <v>5.8900000000000006</v>
      </c>
      <c r="AV33" s="2">
        <f t="shared" si="32"/>
        <v>1.6862941195381672E-2</v>
      </c>
      <c r="AW33" s="2"/>
      <c r="AX33" s="2"/>
      <c r="AY33" s="2"/>
      <c r="AZ33" s="1"/>
      <c r="BA33" s="3">
        <v>33.520000000000003</v>
      </c>
      <c r="BB33" s="2">
        <f t="shared" si="48"/>
        <v>16.640000000000004</v>
      </c>
      <c r="BC33" s="2">
        <f t="shared" si="34"/>
        <v>9.7917625241310191E-6</v>
      </c>
      <c r="BD33" s="2"/>
      <c r="BE33" s="2"/>
      <c r="BF33" s="2"/>
      <c r="BG33" s="1"/>
      <c r="BH33" s="7">
        <v>40.67</v>
      </c>
      <c r="BI33" s="2">
        <f t="shared" si="49"/>
        <v>23.790000000000003</v>
      </c>
      <c r="BJ33" s="2">
        <f t="shared" si="36"/>
        <v>6.8943988317566173E-8</v>
      </c>
      <c r="BK33" s="2"/>
      <c r="BL33" s="2"/>
      <c r="BM33" s="2"/>
      <c r="BN33" s="1"/>
      <c r="BO33" s="3">
        <v>28.08</v>
      </c>
      <c r="BP33" s="2">
        <f t="shared" si="50"/>
        <v>11.2</v>
      </c>
      <c r="BQ33" s="2">
        <f t="shared" si="38"/>
        <v>4.2507351723443599E-4</v>
      </c>
      <c r="BR33" s="2"/>
      <c r="BS33" s="2"/>
      <c r="BT33" s="2"/>
      <c r="BU33" s="1"/>
      <c r="BV33" s="64">
        <v>37.520000000000003</v>
      </c>
      <c r="BW33" s="66">
        <f t="shared" si="51"/>
        <v>27.85</v>
      </c>
      <c r="BX33" s="66">
        <f t="shared" si="40"/>
        <v>4.1334683897638534E-9</v>
      </c>
      <c r="BY33" s="2"/>
      <c r="BZ33" s="2"/>
      <c r="CA33" s="2"/>
      <c r="CB33" s="1"/>
    </row>
    <row r="34" spans="2:80" x14ac:dyDescent="0.25">
      <c r="B34" s="11">
        <v>115</v>
      </c>
      <c r="C34" s="22" t="s">
        <v>28</v>
      </c>
      <c r="D34" s="12" t="s">
        <v>26</v>
      </c>
      <c r="E34" s="7">
        <v>16.43</v>
      </c>
      <c r="F34" s="8">
        <f t="shared" ref="F34:F36" si="53">2^-E34</f>
        <v>1.1326016011268994E-5</v>
      </c>
      <c r="G34" s="8">
        <f t="shared" ref="G34" si="54">AVERAGE(F34:F36)</f>
        <v>1.0663043583885202E-5</v>
      </c>
      <c r="H34" s="8">
        <f t="shared" ref="H34" si="55">STDEV(F34:F36)</f>
        <v>2.3927605459930709E-6</v>
      </c>
      <c r="I34" s="6">
        <f>G34/G31</f>
        <v>1.2370730405002637</v>
      </c>
      <c r="J34" s="5">
        <f>((H34/G34)^2+(H31/G31)^2)^0.5*I34</f>
        <v>0.28548840804151138</v>
      </c>
      <c r="K34" s="7">
        <v>26.41</v>
      </c>
      <c r="L34" s="8">
        <f t="shared" si="21"/>
        <v>9.98</v>
      </c>
      <c r="M34" s="8">
        <f t="shared" si="22"/>
        <v>9.9019480448245007E-4</v>
      </c>
      <c r="N34" s="8">
        <f t="shared" ref="N34" si="56">AVERAGE(M34:M36)</f>
        <v>1.6810573516329048E-3</v>
      </c>
      <c r="O34" s="8">
        <f t="shared" ref="O34" si="57">STDEV(M34:M36)</f>
        <v>7.8955294881475669E-4</v>
      </c>
      <c r="P34" s="6">
        <f>N34/N31</f>
        <v>1.388421908467083</v>
      </c>
      <c r="Q34" s="5">
        <f>((O34/N34)^2+(O31/N31)^2)^0.5*P34</f>
        <v>0.65267678180544864</v>
      </c>
      <c r="R34" s="7">
        <v>26.07</v>
      </c>
      <c r="S34" s="8">
        <f t="shared" si="23"/>
        <v>9.64</v>
      </c>
      <c r="T34" s="8">
        <f t="shared" si="24"/>
        <v>1.2533456030887735E-3</v>
      </c>
      <c r="U34" s="8">
        <f t="shared" ref="U34" si="58">AVERAGE(T34:T36)</f>
        <v>1.5276593081400239E-3</v>
      </c>
      <c r="V34" s="8">
        <f t="shared" ref="V34" si="59">STDEV(T34:T36)</f>
        <v>2.7197881983683669E-4</v>
      </c>
      <c r="W34" s="6">
        <f>U34/U31</f>
        <v>0.8225178981364577</v>
      </c>
      <c r="X34" s="5">
        <f>((V34/U34)^2+(V31/U31)^2)^0.5*W34</f>
        <v>0.25070088991730605</v>
      </c>
      <c r="Y34" s="7">
        <v>26.69</v>
      </c>
      <c r="Z34" s="8">
        <f t="shared" si="25"/>
        <v>10.260000000000002</v>
      </c>
      <c r="AA34" s="8">
        <f t="shared" si="26"/>
        <v>8.155155463167664E-4</v>
      </c>
      <c r="AB34" s="8">
        <f t="shared" ref="AB34" si="60">AVERAGE(AA34:AA36)</f>
        <v>1.0636874277765278E-3</v>
      </c>
      <c r="AC34" s="8">
        <f t="shared" ref="AC34" si="61">STDEV(AA34:AA36)</f>
        <v>2.6529472377828563E-4</v>
      </c>
      <c r="AD34" s="6">
        <f>AB34/AB31</f>
        <v>2.1709662191717638</v>
      </c>
      <c r="AE34" s="5">
        <f>((AC34/AB34)^2+(AC31/AB31)^2)^0.5*AD34</f>
        <v>0.82253989184813137</v>
      </c>
      <c r="AF34" s="7">
        <v>21.77</v>
      </c>
      <c r="AG34" s="8">
        <f t="shared" si="27"/>
        <v>5.34</v>
      </c>
      <c r="AH34" s="8">
        <f t="shared" si="28"/>
        <v>2.4688790995730542E-2</v>
      </c>
      <c r="AI34" s="8">
        <f>AVERAGE(AH34,AH36)</f>
        <v>2.7754281505574012E-2</v>
      </c>
      <c r="AJ34" s="8">
        <f>STDEV(AH34,AH36)</f>
        <v>4.3352582543466495E-3</v>
      </c>
      <c r="AK34" s="6">
        <f>AI34/AI31</f>
        <v>5.5740097684262802</v>
      </c>
      <c r="AL34" s="5">
        <f>((AJ34/AI34)^2+(AJ31/AI31)^2)^0.5*AK34</f>
        <v>0.87749852517187088</v>
      </c>
      <c r="AM34" s="7">
        <v>26.65</v>
      </c>
      <c r="AN34" s="8">
        <f t="shared" si="29"/>
        <v>10.219999999999999</v>
      </c>
      <c r="AO34" s="8">
        <f t="shared" si="30"/>
        <v>8.3844280902124486E-4</v>
      </c>
      <c r="AP34" s="8">
        <f t="shared" ref="AP34" si="62">AVERAGE(AO34:AO36)</f>
        <v>9.3468866168881814E-4</v>
      </c>
      <c r="AQ34" s="8">
        <f t="shared" ref="AQ34" si="63">STDEV(AO34:AO36)</f>
        <v>1.9702305167841846E-4</v>
      </c>
      <c r="AR34" s="6">
        <f>AP34/AP31</f>
        <v>1.3956375596362594</v>
      </c>
      <c r="AS34" s="5">
        <f>((AQ34/AP34)^2+(AQ31/AP31)^2)^0.5*AR34</f>
        <v>0.34352037758799725</v>
      </c>
      <c r="AT34" s="7">
        <v>19.579999999999998</v>
      </c>
      <c r="AU34" s="8">
        <f t="shared" si="31"/>
        <v>3.1499999999999986</v>
      </c>
      <c r="AV34" s="8">
        <f t="shared" si="32"/>
        <v>0.11265630782635391</v>
      </c>
      <c r="AW34" s="8">
        <f>AVERAGE(AV34:AV35)</f>
        <v>9.0524832077575057E-2</v>
      </c>
      <c r="AX34" s="8">
        <f>STDEV(AV34:AV35)</f>
        <v>3.1298633159254262E-2</v>
      </c>
      <c r="AY34" s="6">
        <f>AW34/AW31</f>
        <v>6.5752244330826501</v>
      </c>
      <c r="AZ34" s="5">
        <f>((AX34/AW34)^2+(AX31/AW31)^2)^0.5*AY34</f>
        <v>3.0885260585420951</v>
      </c>
      <c r="BA34" s="7">
        <v>32.020000000000003</v>
      </c>
      <c r="BB34" s="8">
        <f t="shared" si="33"/>
        <v>15.590000000000003</v>
      </c>
      <c r="BC34" s="8">
        <f t="shared" si="34"/>
        <v>2.027413656763472E-5</v>
      </c>
      <c r="BD34" s="8">
        <f t="shared" ref="BD34" si="64">AVERAGE(BC34:BC36)</f>
        <v>2.0703520430914338E-5</v>
      </c>
      <c r="BE34" s="8">
        <f t="shared" ref="BE34" si="65">STDEV(BC34:BC36)</f>
        <v>3.8875889957689491E-6</v>
      </c>
      <c r="BF34" s="6">
        <f>BD34/BD31</f>
        <v>1.8880869030032728</v>
      </c>
      <c r="BG34" s="5">
        <f>((BE34/BD34)^2+(BE31/BD31)^2)^0.5*BF34</f>
        <v>0.45537140512267077</v>
      </c>
      <c r="BH34" s="11">
        <v>39.47</v>
      </c>
      <c r="BI34" s="8">
        <f t="shared" si="35"/>
        <v>23.04</v>
      </c>
      <c r="BJ34" s="8">
        <f t="shared" si="36"/>
        <v>1.159495052590711E-7</v>
      </c>
      <c r="BK34" s="8">
        <f t="shared" ref="BK34" si="66">AVERAGE(BJ34:BJ36)</f>
        <v>2.0011249343280493E-7</v>
      </c>
      <c r="BL34" s="8">
        <f t="shared" ref="BL34" si="67">STDEV(BJ34:BJ36)</f>
        <v>1.3341394543920595E-7</v>
      </c>
      <c r="BM34" s="6">
        <f>BK34/BK31</f>
        <v>2.7618156653656238</v>
      </c>
      <c r="BN34" s="5">
        <f>((BL34/BK34)^2+(BL31/BK31)^2)^0.5*BM34</f>
        <v>1.8509995324484718</v>
      </c>
      <c r="BO34" s="7">
        <v>27.03</v>
      </c>
      <c r="BP34" s="8">
        <f t="shared" si="37"/>
        <v>10.600000000000001</v>
      </c>
      <c r="BQ34" s="8">
        <f t="shared" si="38"/>
        <v>6.442909720570767E-4</v>
      </c>
      <c r="BR34" s="8">
        <f t="shared" ref="BR34" si="68">AVERAGE(BQ34:BQ36)</f>
        <v>1.1736933896569551E-3</v>
      </c>
      <c r="BS34" s="8">
        <f t="shared" ref="BS34" si="69">STDEV(BQ34:BQ36)</f>
        <v>6.4115773811066271E-4</v>
      </c>
      <c r="BT34" s="6">
        <f>BR34/BR31</f>
        <v>1.8921549836933795</v>
      </c>
      <c r="BU34" s="5">
        <f>((BS34/BR34)^2+(BS31/BR31)^2)^0.5*BT34</f>
        <v>1.3332861972821861</v>
      </c>
      <c r="BV34" s="54">
        <v>33.89</v>
      </c>
      <c r="BW34" s="55">
        <f t="shared" si="39"/>
        <v>23.91</v>
      </c>
      <c r="BX34" s="55">
        <f t="shared" si="40"/>
        <v>6.3441406634650297E-8</v>
      </c>
      <c r="BY34" s="8">
        <f>AVERAGE(BX34:BX35)</f>
        <v>6.3004698338402239E-8</v>
      </c>
      <c r="BZ34" s="8">
        <f>STDEV(BX34:BX35)</f>
        <v>6.1759879535485131E-10</v>
      </c>
      <c r="CA34" s="6">
        <f>BY34/BY31</f>
        <v>19.461396829863997</v>
      </c>
      <c r="CB34" s="5">
        <f>((BZ34/BY34)^2+(BZ31/BY31)^2)^0.5*CA34</f>
        <v>7.620054994848255</v>
      </c>
    </row>
    <row r="35" spans="2:80" x14ac:dyDescent="0.25">
      <c r="B35" s="7">
        <f t="shared" si="52"/>
        <v>116</v>
      </c>
      <c r="C35" s="9" t="s">
        <v>28</v>
      </c>
      <c r="D35" s="8" t="s">
        <v>26</v>
      </c>
      <c r="E35" s="7">
        <v>16.27</v>
      </c>
      <c r="F35" s="8">
        <f t="shared" si="53"/>
        <v>1.2654412014990884E-5</v>
      </c>
      <c r="G35" s="8"/>
      <c r="H35" s="8"/>
      <c r="I35" s="6"/>
      <c r="J35" s="5"/>
      <c r="K35" s="7">
        <v>25.64</v>
      </c>
      <c r="L35" s="8">
        <f t="shared" si="21"/>
        <v>9.370000000000001</v>
      </c>
      <c r="M35" s="8">
        <f t="shared" si="22"/>
        <v>1.5112939390062388E-3</v>
      </c>
      <c r="N35" s="6"/>
      <c r="O35" s="6"/>
      <c r="P35" s="6"/>
      <c r="Q35" s="5"/>
      <c r="R35" s="7">
        <v>25.39</v>
      </c>
      <c r="S35" s="8">
        <f t="shared" si="23"/>
        <v>9.120000000000001</v>
      </c>
      <c r="T35" s="8">
        <f t="shared" si="24"/>
        <v>1.7972415051267082E-3</v>
      </c>
      <c r="U35" s="6"/>
      <c r="V35" s="6"/>
      <c r="W35" s="6"/>
      <c r="X35" s="5"/>
      <c r="Y35" s="7">
        <v>26.19</v>
      </c>
      <c r="Z35" s="8">
        <f t="shared" si="25"/>
        <v>9.9200000000000017</v>
      </c>
      <c r="AA35" s="8">
        <f t="shared" si="26"/>
        <v>1.0322441802357225E-3</v>
      </c>
      <c r="AB35" s="6"/>
      <c r="AC35" s="6"/>
      <c r="AD35" s="6"/>
      <c r="AE35" s="5"/>
      <c r="AF35" s="56">
        <v>23.06</v>
      </c>
      <c r="AG35" s="8">
        <f t="shared" si="27"/>
        <v>6.7899999999999991</v>
      </c>
      <c r="AH35" s="8">
        <f t="shared" si="28"/>
        <v>9.0366264367600629E-3</v>
      </c>
      <c r="AI35" s="6"/>
      <c r="AJ35" s="6"/>
      <c r="AK35" s="6"/>
      <c r="AL35" s="5"/>
      <c r="AM35" s="7">
        <v>26.55</v>
      </c>
      <c r="AN35" s="8">
        <f t="shared" si="29"/>
        <v>10.280000000000001</v>
      </c>
      <c r="AO35" s="8">
        <f t="shared" si="30"/>
        <v>8.0428810280036404E-4</v>
      </c>
      <c r="AP35" s="6"/>
      <c r="AQ35" s="6"/>
      <c r="AR35" s="6"/>
      <c r="AS35" s="5"/>
      <c r="AT35" s="7">
        <v>20.14</v>
      </c>
      <c r="AU35" s="8">
        <f t="shared" si="31"/>
        <v>3.870000000000001</v>
      </c>
      <c r="AV35" s="8">
        <f t="shared" si="32"/>
        <v>6.8393356328796187E-2</v>
      </c>
      <c r="AW35" s="6"/>
      <c r="AX35" s="6"/>
      <c r="AY35" s="6"/>
      <c r="AZ35" s="5"/>
      <c r="BA35" s="7">
        <v>32.11</v>
      </c>
      <c r="BB35" s="8">
        <f t="shared" si="33"/>
        <v>15.84</v>
      </c>
      <c r="BC35" s="8">
        <f t="shared" si="34"/>
        <v>1.7048448762088335E-5</v>
      </c>
      <c r="BD35" s="6"/>
      <c r="BE35" s="6"/>
      <c r="BF35" s="6"/>
      <c r="BG35" s="5"/>
      <c r="BH35" s="7">
        <v>39.14</v>
      </c>
      <c r="BI35" s="8">
        <f t="shared" si="35"/>
        <v>22.87</v>
      </c>
      <c r="BJ35" s="8">
        <f t="shared" si="36"/>
        <v>1.3044997468718768E-7</v>
      </c>
      <c r="BK35" s="6"/>
      <c r="BL35" s="6"/>
      <c r="BM35" s="6"/>
      <c r="BN35" s="5"/>
      <c r="BO35" s="7">
        <v>26.25</v>
      </c>
      <c r="BP35" s="8">
        <f t="shared" si="37"/>
        <v>9.98</v>
      </c>
      <c r="BQ35" s="8">
        <f t="shared" si="38"/>
        <v>9.9019480448245007E-4</v>
      </c>
      <c r="BR35" s="6"/>
      <c r="BS35" s="6"/>
      <c r="BT35" s="6"/>
      <c r="BU35" s="5"/>
      <c r="BV35" s="54">
        <v>33.299999999999997</v>
      </c>
      <c r="BW35" s="55">
        <f t="shared" si="39"/>
        <v>23.929999999999996</v>
      </c>
      <c r="BX35" s="55">
        <f t="shared" si="40"/>
        <v>6.2567990042154181E-8</v>
      </c>
      <c r="BY35" s="6"/>
      <c r="BZ35" s="6"/>
      <c r="CA35" s="6"/>
      <c r="CB35" s="5"/>
    </row>
    <row r="36" spans="2:80" x14ac:dyDescent="0.25">
      <c r="B36" s="3">
        <f t="shared" si="52"/>
        <v>117</v>
      </c>
      <c r="C36" s="24" t="s">
        <v>28</v>
      </c>
      <c r="D36" s="2" t="s">
        <v>26</v>
      </c>
      <c r="E36" s="3">
        <v>16.93</v>
      </c>
      <c r="F36" s="2">
        <f t="shared" si="53"/>
        <v>8.008702725395725E-6</v>
      </c>
      <c r="G36" s="2"/>
      <c r="H36" s="2"/>
      <c r="I36" s="16"/>
      <c r="J36" s="17"/>
      <c r="K36" s="3">
        <v>25.55</v>
      </c>
      <c r="L36" s="2">
        <f t="shared" si="21"/>
        <v>8.620000000000001</v>
      </c>
      <c r="M36" s="2">
        <f t="shared" si="22"/>
        <v>2.5416833114100252E-3</v>
      </c>
      <c r="N36" s="16"/>
      <c r="O36" s="16"/>
      <c r="P36" s="16"/>
      <c r="Q36" s="17"/>
      <c r="R36" s="3">
        <v>26.28</v>
      </c>
      <c r="S36" s="2">
        <f t="shared" si="23"/>
        <v>9.3500000000000014</v>
      </c>
      <c r="T36" s="2">
        <f t="shared" si="24"/>
        <v>1.5323908162045907E-3</v>
      </c>
      <c r="U36" s="16"/>
      <c r="V36" s="16"/>
      <c r="W36" s="16"/>
      <c r="X36" s="17"/>
      <c r="Y36" s="3">
        <v>26.47</v>
      </c>
      <c r="Z36" s="2">
        <f t="shared" si="25"/>
        <v>9.5399999999999991</v>
      </c>
      <c r="AA36" s="2">
        <f t="shared" si="26"/>
        <v>1.3433025567770945E-3</v>
      </c>
      <c r="AB36" s="16"/>
      <c r="AC36" s="16"/>
      <c r="AD36" s="16"/>
      <c r="AE36" s="17"/>
      <c r="AF36" s="3">
        <v>21.95</v>
      </c>
      <c r="AG36" s="2">
        <f t="shared" si="27"/>
        <v>5.0199999999999996</v>
      </c>
      <c r="AH36" s="2">
        <f t="shared" si="28"/>
        <v>3.0819772015417482E-2</v>
      </c>
      <c r="AI36" s="16"/>
      <c r="AJ36" s="16"/>
      <c r="AK36" s="16"/>
      <c r="AL36" s="17"/>
      <c r="AM36" s="3">
        <v>26.68</v>
      </c>
      <c r="AN36" s="2">
        <f t="shared" si="29"/>
        <v>9.75</v>
      </c>
      <c r="AO36" s="2">
        <f t="shared" si="30"/>
        <v>1.1613350732448454E-3</v>
      </c>
      <c r="AP36" s="16"/>
      <c r="AQ36" s="16"/>
      <c r="AR36" s="16"/>
      <c r="AS36" s="17"/>
      <c r="AT36" s="60">
        <v>19.04</v>
      </c>
      <c r="AU36" s="2">
        <f t="shared" si="31"/>
        <v>2.1099999999999994</v>
      </c>
      <c r="AV36" s="2">
        <f t="shared" si="32"/>
        <v>0.23164701547259281</v>
      </c>
      <c r="AW36" s="16"/>
      <c r="AX36" s="16"/>
      <c r="AY36" s="16"/>
      <c r="AZ36" s="17"/>
      <c r="BA36" s="3">
        <v>32.229999999999997</v>
      </c>
      <c r="BB36" s="2">
        <f t="shared" si="33"/>
        <v>15.299999999999997</v>
      </c>
      <c r="BC36" s="2">
        <f t="shared" si="34"/>
        <v>2.4787975963019959E-5</v>
      </c>
      <c r="BD36" s="16"/>
      <c r="BE36" s="16"/>
      <c r="BF36" s="16"/>
      <c r="BG36" s="17"/>
      <c r="BH36" s="3">
        <v>38.36</v>
      </c>
      <c r="BI36" s="2">
        <f t="shared" si="35"/>
        <v>21.43</v>
      </c>
      <c r="BJ36" s="2">
        <f t="shared" si="36"/>
        <v>3.5393800035215596E-7</v>
      </c>
      <c r="BK36" s="16"/>
      <c r="BL36" s="16"/>
      <c r="BM36" s="16"/>
      <c r="BN36" s="17"/>
      <c r="BO36" s="3">
        <v>25.98</v>
      </c>
      <c r="BP36" s="2">
        <f t="shared" si="37"/>
        <v>9.0500000000000007</v>
      </c>
      <c r="BQ36" s="2">
        <f t="shared" si="38"/>
        <v>1.8865943924313384E-3</v>
      </c>
      <c r="BR36" s="16"/>
      <c r="BS36" s="16"/>
      <c r="BT36" s="16"/>
      <c r="BU36" s="17"/>
      <c r="BV36" s="72">
        <v>31.4</v>
      </c>
      <c r="BW36" s="66">
        <f t="shared" si="39"/>
        <v>22.779999999999998</v>
      </c>
      <c r="BX36" s="66">
        <f t="shared" si="40"/>
        <v>1.3884706335883835E-7</v>
      </c>
      <c r="BY36" s="16"/>
      <c r="BZ36" s="16"/>
      <c r="CA36" s="16"/>
      <c r="CB36" s="17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5" spans="2:80" x14ac:dyDescent="0.25">
      <c r="B45" s="25"/>
      <c r="C45" s="11" t="s">
        <v>0</v>
      </c>
      <c r="D45" s="23"/>
      <c r="E45" s="12" t="s">
        <v>1</v>
      </c>
      <c r="F45" s="22"/>
      <c r="G45" s="25" t="s">
        <v>2</v>
      </c>
      <c r="H45" s="23"/>
      <c r="I45" s="22" t="s">
        <v>3</v>
      </c>
      <c r="J45" s="22"/>
      <c r="K45" s="25" t="s">
        <v>4</v>
      </c>
      <c r="L45" s="23"/>
      <c r="M45" s="22" t="s">
        <v>18</v>
      </c>
      <c r="N45" s="22"/>
      <c r="O45" s="25" t="s">
        <v>19</v>
      </c>
      <c r="P45" s="23"/>
      <c r="Q45" s="22" t="s">
        <v>20</v>
      </c>
      <c r="R45" s="22"/>
      <c r="S45" s="25" t="s">
        <v>21</v>
      </c>
      <c r="T45" s="23"/>
      <c r="U45" s="22" t="s">
        <v>22</v>
      </c>
      <c r="V45" s="22"/>
      <c r="W45" s="25" t="s">
        <v>23</v>
      </c>
      <c r="X45" s="23"/>
    </row>
    <row r="46" spans="2:80" x14ac:dyDescent="0.25">
      <c r="B46" s="11" t="s">
        <v>11</v>
      </c>
      <c r="C46" s="47">
        <v>1</v>
      </c>
      <c r="D46" s="34">
        <v>9.038291597166033E-2</v>
      </c>
      <c r="E46" s="36">
        <v>1</v>
      </c>
      <c r="F46" s="36">
        <v>0.23704400826717534</v>
      </c>
      <c r="G46" s="47">
        <v>1</v>
      </c>
      <c r="H46" s="34">
        <v>0.33042425581595108</v>
      </c>
      <c r="I46" s="36">
        <v>1</v>
      </c>
      <c r="J46" s="36">
        <v>0.20075679507522776</v>
      </c>
      <c r="K46" s="47">
        <v>1</v>
      </c>
      <c r="L46" s="34">
        <v>0.13956062288698723</v>
      </c>
      <c r="M46" s="14">
        <v>1</v>
      </c>
      <c r="N46" s="15">
        <v>0.25849962087207012</v>
      </c>
      <c r="O46" s="47">
        <v>1</v>
      </c>
      <c r="P46" s="34">
        <v>0.23112740835674322</v>
      </c>
      <c r="Q46" s="36">
        <v>1</v>
      </c>
      <c r="R46" s="36">
        <v>0.24530467947435414</v>
      </c>
      <c r="S46" s="47">
        <v>1</v>
      </c>
      <c r="T46" s="34">
        <v>0.47733064884558679</v>
      </c>
      <c r="U46" s="36">
        <v>1</v>
      </c>
      <c r="V46" s="36">
        <v>0.26956984546714025</v>
      </c>
      <c r="W46" s="47">
        <v>1</v>
      </c>
      <c r="X46" s="34">
        <v>0</v>
      </c>
    </row>
    <row r="47" spans="2:80" x14ac:dyDescent="0.25">
      <c r="B47" s="7" t="s">
        <v>13</v>
      </c>
      <c r="C47" s="45">
        <v>1.0481181590278155</v>
      </c>
      <c r="D47" s="35">
        <v>0.2588194891250562</v>
      </c>
      <c r="E47" s="37">
        <v>2.405478319275494</v>
      </c>
      <c r="F47" s="37">
        <v>1.0078517407221754</v>
      </c>
      <c r="G47" s="45">
        <v>4.0049046032081774</v>
      </c>
      <c r="H47" s="35">
        <v>1.6844728804152427</v>
      </c>
      <c r="I47" s="37">
        <v>5.3596455136218317</v>
      </c>
      <c r="J47" s="37">
        <v>2.0936294109373956</v>
      </c>
      <c r="K47" s="45">
        <v>0.88952166269779498</v>
      </c>
      <c r="L47" s="35">
        <v>0.14423798105804883</v>
      </c>
      <c r="M47" s="6">
        <v>4.9746469713086183</v>
      </c>
      <c r="N47" s="5">
        <v>2.3059915700313667</v>
      </c>
      <c r="O47" s="45">
        <v>5.9368054837600912</v>
      </c>
      <c r="P47" s="35">
        <v>1.8332870595069051</v>
      </c>
      <c r="Q47" s="37">
        <v>0.92170290169254743</v>
      </c>
      <c r="R47" s="37">
        <v>0.40546446304123879</v>
      </c>
      <c r="S47" s="45">
        <v>1.8774143510946386</v>
      </c>
      <c r="T47" s="35">
        <v>0.63313554098389746</v>
      </c>
      <c r="U47" s="37">
        <v>1.7054933157655447</v>
      </c>
      <c r="V47" s="37">
        <v>0.44807599386622993</v>
      </c>
      <c r="W47" s="45">
        <v>8.267701671847238</v>
      </c>
      <c r="X47" s="35">
        <v>4.0067530490096956</v>
      </c>
    </row>
    <row r="48" spans="2:80" x14ac:dyDescent="0.25">
      <c r="B48" s="7" t="s">
        <v>14</v>
      </c>
      <c r="C48" s="45">
        <v>0.93866417420881343</v>
      </c>
      <c r="D48" s="35">
        <v>0.11447426078209645</v>
      </c>
      <c r="E48" s="37">
        <v>3.1076939164720163</v>
      </c>
      <c r="F48" s="37">
        <v>0.56112188511288474</v>
      </c>
      <c r="G48" s="45">
        <v>2.7191854099599677</v>
      </c>
      <c r="H48" s="35">
        <v>0.61431049471817589</v>
      </c>
      <c r="I48" s="37">
        <v>11.35617935259126</v>
      </c>
      <c r="J48" s="37">
        <v>2.47970398829945</v>
      </c>
      <c r="K48" s="45">
        <v>2.6741224981317178</v>
      </c>
      <c r="L48" s="35">
        <v>0.48995944207768793</v>
      </c>
      <c r="M48" s="6">
        <v>28.470439711916676</v>
      </c>
      <c r="N48" s="5">
        <v>14.211676096474916</v>
      </c>
      <c r="O48" s="45">
        <v>32.222254646524256</v>
      </c>
      <c r="P48" s="35">
        <v>8.8725055764800675</v>
      </c>
      <c r="Q48" s="37">
        <v>1.1628038417460207</v>
      </c>
      <c r="R48" s="37">
        <v>0.15180276664399864</v>
      </c>
      <c r="S48" s="45">
        <v>2.1076907498511477</v>
      </c>
      <c r="T48" s="35">
        <v>0.38580390589415636</v>
      </c>
      <c r="U48" s="37">
        <v>5.0272896720461198</v>
      </c>
      <c r="V48" s="37">
        <v>1.9640789947187909</v>
      </c>
      <c r="W48" s="45">
        <v>44.363693606735985</v>
      </c>
      <c r="X48" s="35">
        <v>32.534232275254666</v>
      </c>
    </row>
    <row r="49" spans="2:25" x14ac:dyDescent="0.25">
      <c r="B49" s="7" t="s">
        <v>15</v>
      </c>
      <c r="C49" s="45">
        <v>0.92315543545005707</v>
      </c>
      <c r="D49" s="35">
        <v>0.42507489928386677</v>
      </c>
      <c r="E49" s="37">
        <v>2.7728208030090715</v>
      </c>
      <c r="F49" s="37">
        <v>0.22078683489566758</v>
      </c>
      <c r="G49" s="45">
        <v>0.35517721208664382</v>
      </c>
      <c r="H49" s="35">
        <v>0.15672043820916731</v>
      </c>
      <c r="I49" s="37">
        <v>5.2595298452622643</v>
      </c>
      <c r="J49" s="37">
        <v>0.91120004203607552</v>
      </c>
      <c r="K49" s="45">
        <v>5.7950286408038538</v>
      </c>
      <c r="L49" s="35">
        <v>1.1210272604111686</v>
      </c>
      <c r="M49" s="6">
        <v>48.203737101648095</v>
      </c>
      <c r="N49" s="5">
        <v>15.610414171470067</v>
      </c>
      <c r="O49" s="45">
        <v>106.57457489807673</v>
      </c>
      <c r="P49" s="35">
        <v>30.466751160776084</v>
      </c>
      <c r="Q49" s="37">
        <v>1.4478181369614633</v>
      </c>
      <c r="R49" s="37">
        <v>0.26406797581850572</v>
      </c>
      <c r="S49" s="45">
        <v>14.472087218694671</v>
      </c>
      <c r="T49" s="35">
        <v>4.1932903885236765</v>
      </c>
      <c r="U49" s="37">
        <v>6.5465353849209027</v>
      </c>
      <c r="V49" s="37">
        <v>2.771833863021703</v>
      </c>
      <c r="W49" s="45">
        <v>180.0556010353468</v>
      </c>
      <c r="X49" s="35">
        <v>82.191188792487637</v>
      </c>
    </row>
    <row r="50" spans="2:25" x14ac:dyDescent="0.25">
      <c r="B50" s="7" t="s">
        <v>16</v>
      </c>
      <c r="C50" s="45">
        <v>2.8190647161267508</v>
      </c>
      <c r="D50" s="35">
        <v>6.90783644062056E-2</v>
      </c>
      <c r="E50" s="37">
        <v>1.6934906247250525</v>
      </c>
      <c r="F50" s="37">
        <v>0</v>
      </c>
      <c r="G50" s="45">
        <v>1.1061813236756373</v>
      </c>
      <c r="H50" s="35">
        <v>0.18883481224616383</v>
      </c>
      <c r="I50" s="37">
        <v>1.8535768020427603</v>
      </c>
      <c r="J50" s="37">
        <v>5.4501657223206684E-2</v>
      </c>
      <c r="K50" s="45">
        <v>2.2040220005982789</v>
      </c>
      <c r="L50" s="35">
        <v>4.3207442438740869E-2</v>
      </c>
      <c r="M50" s="6">
        <v>6.0188048630468263</v>
      </c>
      <c r="N50" s="5">
        <v>2.1915449716909396</v>
      </c>
      <c r="O50" s="45">
        <v>17.009197359960186</v>
      </c>
      <c r="P50" s="35">
        <v>5.8024181376415394</v>
      </c>
      <c r="Q50" s="37">
        <v>0.82408568776143887</v>
      </c>
      <c r="R50" s="37">
        <v>4.0374671500976067E-2</v>
      </c>
      <c r="S50" s="45">
        <v>3.9999802687257526</v>
      </c>
      <c r="T50" s="35">
        <v>0.66350414965028592</v>
      </c>
      <c r="U50" s="37">
        <v>3.4283218290785786</v>
      </c>
      <c r="V50" s="37">
        <v>0.28532436338896344</v>
      </c>
      <c r="W50" s="45">
        <v>316.13894648326135</v>
      </c>
      <c r="X50" s="35">
        <v>50.911347364119294</v>
      </c>
    </row>
    <row r="51" spans="2:25" x14ac:dyDescent="0.25">
      <c r="B51" s="30" t="s">
        <v>28</v>
      </c>
      <c r="C51" s="46">
        <v>1.2370730405002637</v>
      </c>
      <c r="D51" s="41">
        <v>0.28548840804151138</v>
      </c>
      <c r="E51" s="40">
        <v>1.388421908467083</v>
      </c>
      <c r="F51" s="40">
        <v>0.65267678180544864</v>
      </c>
      <c r="G51" s="46">
        <v>0.8225178981364577</v>
      </c>
      <c r="H51" s="41">
        <v>0.25070088991730605</v>
      </c>
      <c r="I51" s="40">
        <v>2.1709662191717638</v>
      </c>
      <c r="J51" s="40">
        <v>0.82253989184813137</v>
      </c>
      <c r="K51" s="46">
        <v>1.3956375596362594</v>
      </c>
      <c r="L51" s="41">
        <v>0.34352037758799725</v>
      </c>
      <c r="M51" s="40">
        <v>5.5740097684262802</v>
      </c>
      <c r="N51" s="40">
        <v>0.87749852517187088</v>
      </c>
      <c r="O51" s="46">
        <v>6.5752244330826501</v>
      </c>
      <c r="P51" s="41">
        <v>3.0885260585420951</v>
      </c>
      <c r="Q51" s="40">
        <v>1.8880869030032728</v>
      </c>
      <c r="R51" s="40">
        <v>0.45537140512267077</v>
      </c>
      <c r="S51" s="46">
        <v>2.7618156653656238</v>
      </c>
      <c r="T51" s="41">
        <v>1.8509995324484718</v>
      </c>
      <c r="U51" s="40">
        <v>1.8921549836933795</v>
      </c>
      <c r="V51" s="40">
        <v>1.3332861972821861</v>
      </c>
      <c r="W51" s="46">
        <v>19.461396829863997</v>
      </c>
      <c r="X51" s="51">
        <v>7.620054994848255</v>
      </c>
      <c r="Y51" s="21"/>
    </row>
    <row r="87" spans="3:25" x14ac:dyDescent="0.25">
      <c r="C87" s="25"/>
      <c r="D87" s="11" t="s">
        <v>0</v>
      </c>
      <c r="E87" s="23"/>
      <c r="F87" s="12" t="s">
        <v>1</v>
      </c>
      <c r="G87" s="22"/>
      <c r="H87" s="25" t="s">
        <v>2</v>
      </c>
      <c r="I87" s="23"/>
      <c r="J87" s="22" t="s">
        <v>3</v>
      </c>
      <c r="K87" s="22"/>
      <c r="L87" s="25" t="s">
        <v>4</v>
      </c>
      <c r="M87" s="23"/>
      <c r="N87" s="22" t="s">
        <v>18</v>
      </c>
      <c r="O87" s="22"/>
      <c r="P87" s="25" t="s">
        <v>19</v>
      </c>
      <c r="Q87" s="23"/>
      <c r="R87" s="22" t="s">
        <v>20</v>
      </c>
      <c r="S87" s="22"/>
      <c r="T87" s="25" t="s">
        <v>21</v>
      </c>
      <c r="U87" s="23"/>
      <c r="V87" s="22" t="s">
        <v>22</v>
      </c>
      <c r="W87" s="22"/>
      <c r="X87" s="25" t="s">
        <v>23</v>
      </c>
      <c r="Y87" s="23"/>
    </row>
    <row r="88" spans="3:25" x14ac:dyDescent="0.25">
      <c r="C88" s="11" t="s">
        <v>11</v>
      </c>
      <c r="D88" s="47">
        <v>1</v>
      </c>
      <c r="E88" s="34">
        <v>9.038291597166033E-2</v>
      </c>
      <c r="F88" s="36">
        <v>1</v>
      </c>
      <c r="G88" s="36">
        <v>0.23704400826717534</v>
      </c>
      <c r="H88" s="47">
        <v>1</v>
      </c>
      <c r="I88" s="34">
        <v>0.33042425581595108</v>
      </c>
      <c r="J88" s="36">
        <v>1</v>
      </c>
      <c r="K88" s="36">
        <v>0.20075679507522776</v>
      </c>
      <c r="L88" s="47">
        <v>1</v>
      </c>
      <c r="M88" s="34">
        <v>0.13956062288698723</v>
      </c>
      <c r="N88" s="14">
        <v>1</v>
      </c>
      <c r="O88" s="15">
        <v>0.25849962087207012</v>
      </c>
      <c r="P88" s="47">
        <v>1</v>
      </c>
      <c r="Q88" s="34">
        <v>0.23112740835674322</v>
      </c>
      <c r="R88" s="36">
        <v>1</v>
      </c>
      <c r="S88" s="36">
        <v>0.24530467947435414</v>
      </c>
      <c r="T88" s="47">
        <v>1</v>
      </c>
      <c r="U88" s="34">
        <v>0.47733064884558679</v>
      </c>
      <c r="V88" s="36">
        <v>1</v>
      </c>
      <c r="W88" s="36">
        <v>0.26956984546714025</v>
      </c>
      <c r="X88" s="47">
        <v>1</v>
      </c>
      <c r="Y88" s="34">
        <v>0</v>
      </c>
    </row>
    <row r="89" spans="3:25" x14ac:dyDescent="0.25">
      <c r="C89" s="7" t="s">
        <v>13</v>
      </c>
      <c r="D89" s="45">
        <v>1.0481181590278155</v>
      </c>
      <c r="E89" s="35">
        <v>0.2588194891250562</v>
      </c>
      <c r="F89" s="37">
        <v>2.405478319275494</v>
      </c>
      <c r="G89" s="37">
        <v>1.0078517407221754</v>
      </c>
      <c r="H89" s="45">
        <v>4.0049046032081774</v>
      </c>
      <c r="I89" s="35">
        <v>1.6844728804152427</v>
      </c>
      <c r="J89" s="37">
        <v>5.3596455136218317</v>
      </c>
      <c r="K89" s="37">
        <v>2.0936294109373956</v>
      </c>
      <c r="L89" s="45">
        <v>0.88952166269779498</v>
      </c>
      <c r="M89" s="35">
        <v>0.14423798105804883</v>
      </c>
      <c r="N89" s="6">
        <v>4.9746469713086183</v>
      </c>
      <c r="O89" s="5">
        <v>2.3059915700313667</v>
      </c>
      <c r="P89" s="45">
        <v>5.9368054837600912</v>
      </c>
      <c r="Q89" s="35">
        <v>1.8332870595069051</v>
      </c>
      <c r="R89" s="37">
        <v>0.92170290169254743</v>
      </c>
      <c r="S89" s="37">
        <v>0.40546446304123879</v>
      </c>
      <c r="T89" s="45">
        <v>1.8774143510946386</v>
      </c>
      <c r="U89" s="35">
        <v>0.63313554098389746</v>
      </c>
      <c r="V89" s="37">
        <v>1.7054933157655447</v>
      </c>
      <c r="W89" s="37">
        <v>0.44807599386622993</v>
      </c>
      <c r="X89" s="45">
        <v>8.267701671847238</v>
      </c>
      <c r="Y89" s="35">
        <v>4.0067530490096956</v>
      </c>
    </row>
    <row r="90" spans="3:25" x14ac:dyDescent="0.25">
      <c r="C90" s="7" t="s">
        <v>14</v>
      </c>
      <c r="D90" s="45">
        <v>0.93866417420881343</v>
      </c>
      <c r="E90" s="35">
        <v>0.11447426078209645</v>
      </c>
      <c r="F90" s="37">
        <v>3.1076939164720163</v>
      </c>
      <c r="G90" s="37">
        <v>0.56112188511288474</v>
      </c>
      <c r="H90" s="45">
        <v>2.7191854099599677</v>
      </c>
      <c r="I90" s="35">
        <v>0.61431049471817589</v>
      </c>
      <c r="J90" s="37">
        <v>11.35617935259126</v>
      </c>
      <c r="K90" s="37">
        <v>2.47970398829945</v>
      </c>
      <c r="L90" s="45">
        <v>2.6741224981317178</v>
      </c>
      <c r="M90" s="35">
        <v>0.48995944207768793</v>
      </c>
      <c r="N90" s="6">
        <v>28.470439711916676</v>
      </c>
      <c r="O90" s="5">
        <v>14.211676096474916</v>
      </c>
      <c r="P90" s="45">
        <v>32.222254646524256</v>
      </c>
      <c r="Q90" s="35">
        <v>8.8725055764800675</v>
      </c>
      <c r="R90" s="37">
        <v>1.1628038417460207</v>
      </c>
      <c r="S90" s="37">
        <v>0.15180276664399864</v>
      </c>
      <c r="T90" s="45">
        <v>2.1076907498511477</v>
      </c>
      <c r="U90" s="35">
        <v>0.38580390589415636</v>
      </c>
      <c r="V90" s="37">
        <v>5.0272896720461198</v>
      </c>
      <c r="W90" s="37">
        <v>1.9640789947187909</v>
      </c>
      <c r="X90" s="45">
        <v>44.363693606735985</v>
      </c>
      <c r="Y90" s="35">
        <v>32.534232275254666</v>
      </c>
    </row>
    <row r="91" spans="3:25" x14ac:dyDescent="0.25">
      <c r="C91" s="7" t="s">
        <v>15</v>
      </c>
      <c r="D91" s="45">
        <v>0.92315543545005707</v>
      </c>
      <c r="E91" s="35">
        <v>0.42507489928386677</v>
      </c>
      <c r="F91" s="37">
        <v>2.7728208030090715</v>
      </c>
      <c r="G91" s="37">
        <v>0.22078683489566758</v>
      </c>
      <c r="H91" s="45">
        <v>0.35517721208664382</v>
      </c>
      <c r="I91" s="35">
        <v>0.15672043820916731</v>
      </c>
      <c r="J91" s="37">
        <v>5.2595298452622643</v>
      </c>
      <c r="K91" s="37">
        <v>0.91120004203607552</v>
      </c>
      <c r="L91" s="45">
        <v>5.7950286408038538</v>
      </c>
      <c r="M91" s="35">
        <v>1.1210272604111686</v>
      </c>
      <c r="N91" s="6">
        <v>48.203737101648095</v>
      </c>
      <c r="O91" s="5">
        <v>15.610414171470067</v>
      </c>
      <c r="P91" s="45">
        <v>106.57457489807673</v>
      </c>
      <c r="Q91" s="35">
        <v>30.466751160776084</v>
      </c>
      <c r="R91" s="37">
        <v>1.4478181369614633</v>
      </c>
      <c r="S91" s="37">
        <v>0.26406797581850572</v>
      </c>
      <c r="T91" s="45">
        <v>14.472087218694671</v>
      </c>
      <c r="U91" s="35">
        <v>4.1932903885236765</v>
      </c>
      <c r="V91" s="37">
        <v>6.5465353849209027</v>
      </c>
      <c r="W91" s="37">
        <v>2.771833863021703</v>
      </c>
      <c r="X91" s="45">
        <v>180.0556010353468</v>
      </c>
      <c r="Y91" s="35">
        <v>82.191188792487637</v>
      </c>
    </row>
    <row r="92" spans="3:25" x14ac:dyDescent="0.25">
      <c r="C92" s="7" t="s">
        <v>16</v>
      </c>
      <c r="D92" s="45">
        <v>2.8190647161267508</v>
      </c>
      <c r="E92" s="35">
        <v>6.90783644062056E-2</v>
      </c>
      <c r="F92" s="37">
        <v>1.6934906247250525</v>
      </c>
      <c r="G92" s="37">
        <v>0</v>
      </c>
      <c r="H92" s="45">
        <v>1.1061813236756373</v>
      </c>
      <c r="I92" s="35">
        <v>0.18883481224616383</v>
      </c>
      <c r="J92" s="37">
        <v>1.8535768020427603</v>
      </c>
      <c r="K92" s="37">
        <v>5.4501657223206684E-2</v>
      </c>
      <c r="L92" s="45">
        <v>2.2040220005982789</v>
      </c>
      <c r="M92" s="35">
        <v>4.3207442438740869E-2</v>
      </c>
      <c r="N92" s="6">
        <v>6.0188048630468263</v>
      </c>
      <c r="O92" s="5">
        <v>2.1915449716909396</v>
      </c>
      <c r="P92" s="45">
        <v>17.009197359960186</v>
      </c>
      <c r="Q92" s="35">
        <v>5.8024181376415394</v>
      </c>
      <c r="R92" s="37">
        <v>0.82408568776143887</v>
      </c>
      <c r="S92" s="37">
        <v>4.0374671500976067E-2</v>
      </c>
      <c r="T92" s="45">
        <v>3.9999802687257526</v>
      </c>
      <c r="U92" s="35">
        <v>0.66350414965028592</v>
      </c>
      <c r="V92" s="37">
        <v>3.4283218290785786</v>
      </c>
      <c r="W92" s="37">
        <v>0.28532436338896344</v>
      </c>
      <c r="X92" s="45">
        <v>316.13894648326135</v>
      </c>
      <c r="Y92" s="35">
        <v>50.911347364119294</v>
      </c>
    </row>
    <row r="93" spans="3:25" x14ac:dyDescent="0.25">
      <c r="X93" s="46"/>
      <c r="Y93" s="51"/>
    </row>
    <row r="101" spans="3:72" x14ac:dyDescent="0.25">
      <c r="C101" s="73" t="s">
        <v>35</v>
      </c>
      <c r="D101" s="74" t="s">
        <v>1</v>
      </c>
      <c r="E101" s="74"/>
      <c r="F101" s="74" t="s">
        <v>36</v>
      </c>
      <c r="G101" s="74" t="s">
        <v>37</v>
      </c>
      <c r="H101" s="74" t="s">
        <v>38</v>
      </c>
      <c r="I101" s="75" t="s">
        <v>39</v>
      </c>
      <c r="J101" s="73" t="s">
        <v>35</v>
      </c>
      <c r="K101" s="74" t="s">
        <v>2</v>
      </c>
      <c r="L101" s="74"/>
      <c r="M101" s="74" t="s">
        <v>36</v>
      </c>
      <c r="N101" s="74" t="s">
        <v>37</v>
      </c>
      <c r="O101" s="74" t="s">
        <v>38</v>
      </c>
      <c r="P101" s="75" t="s">
        <v>39</v>
      </c>
      <c r="Q101" s="73" t="s">
        <v>35</v>
      </c>
      <c r="R101" s="74" t="s">
        <v>3</v>
      </c>
      <c r="S101" s="74"/>
      <c r="T101" s="74" t="s">
        <v>36</v>
      </c>
      <c r="U101" s="74" t="s">
        <v>37</v>
      </c>
      <c r="V101" s="74" t="s">
        <v>38</v>
      </c>
      <c r="W101" s="75" t="s">
        <v>39</v>
      </c>
      <c r="X101" s="73" t="s">
        <v>35</v>
      </c>
      <c r="Y101" s="74" t="s">
        <v>4</v>
      </c>
      <c r="Z101" s="74"/>
      <c r="AA101" s="74" t="s">
        <v>36</v>
      </c>
      <c r="AB101" s="74" t="s">
        <v>37</v>
      </c>
      <c r="AC101" s="74" t="s">
        <v>38</v>
      </c>
      <c r="AD101" s="75" t="s">
        <v>39</v>
      </c>
      <c r="AE101" s="73" t="s">
        <v>35</v>
      </c>
      <c r="AF101" s="74" t="s">
        <v>5</v>
      </c>
      <c r="AG101" s="74"/>
      <c r="AH101" s="74" t="s">
        <v>36</v>
      </c>
      <c r="AI101" s="74" t="s">
        <v>37</v>
      </c>
      <c r="AJ101" s="74" t="s">
        <v>38</v>
      </c>
      <c r="AK101" s="75" t="s">
        <v>39</v>
      </c>
      <c r="AL101" s="73" t="s">
        <v>35</v>
      </c>
      <c r="AM101" s="74" t="s">
        <v>6</v>
      </c>
      <c r="AN101" s="74"/>
      <c r="AO101" s="74" t="s">
        <v>36</v>
      </c>
      <c r="AP101" s="74" t="s">
        <v>37</v>
      </c>
      <c r="AQ101" s="74" t="s">
        <v>38</v>
      </c>
      <c r="AR101" s="75" t="s">
        <v>39</v>
      </c>
      <c r="AS101" s="73" t="s">
        <v>35</v>
      </c>
      <c r="AT101" s="74" t="s">
        <v>7</v>
      </c>
      <c r="AU101" s="74"/>
      <c r="AV101" s="74" t="s">
        <v>36</v>
      </c>
      <c r="AW101" s="74" t="s">
        <v>37</v>
      </c>
      <c r="AX101" s="74" t="s">
        <v>38</v>
      </c>
      <c r="AY101" s="75" t="s">
        <v>39</v>
      </c>
      <c r="AZ101" s="73" t="s">
        <v>35</v>
      </c>
      <c r="BA101" s="74" t="s">
        <v>8</v>
      </c>
      <c r="BB101" s="74"/>
      <c r="BC101" s="74" t="s">
        <v>36</v>
      </c>
      <c r="BD101" s="74" t="s">
        <v>37</v>
      </c>
      <c r="BE101" s="74" t="s">
        <v>38</v>
      </c>
      <c r="BF101" s="75" t="s">
        <v>39</v>
      </c>
      <c r="BG101" s="73" t="s">
        <v>35</v>
      </c>
      <c r="BH101" s="74" t="s">
        <v>40</v>
      </c>
      <c r="BI101" s="74"/>
      <c r="BJ101" s="74" t="s">
        <v>36</v>
      </c>
      <c r="BK101" s="74" t="s">
        <v>37</v>
      </c>
      <c r="BL101" s="74" t="s">
        <v>38</v>
      </c>
      <c r="BM101" s="75" t="s">
        <v>39</v>
      </c>
      <c r="BN101" s="73" t="s">
        <v>35</v>
      </c>
      <c r="BO101" s="74" t="s">
        <v>23</v>
      </c>
      <c r="BP101" s="74"/>
      <c r="BQ101" s="74" t="s">
        <v>36</v>
      </c>
      <c r="BR101" s="74" t="s">
        <v>37</v>
      </c>
      <c r="BS101" s="74" t="s">
        <v>38</v>
      </c>
      <c r="BT101" s="75" t="s">
        <v>39</v>
      </c>
    </row>
    <row r="102" spans="3:72" x14ac:dyDescent="0.25">
      <c r="C102" s="76">
        <v>0</v>
      </c>
      <c r="D102" s="36">
        <v>1</v>
      </c>
      <c r="E102" s="36">
        <v>0.23704400826717534</v>
      </c>
      <c r="F102" s="29"/>
      <c r="G102" s="29"/>
      <c r="H102" s="29"/>
      <c r="I102" s="77"/>
      <c r="J102" s="76">
        <v>0</v>
      </c>
      <c r="K102" s="47">
        <v>1</v>
      </c>
      <c r="L102" s="34">
        <v>0.33042425581595108</v>
      </c>
      <c r="M102" s="29"/>
      <c r="N102" s="29"/>
      <c r="O102" s="29"/>
      <c r="P102" s="77"/>
      <c r="Q102" s="76">
        <v>0</v>
      </c>
      <c r="R102" s="36">
        <v>1</v>
      </c>
      <c r="S102" s="36">
        <v>0.20075679507522776</v>
      </c>
      <c r="T102" s="29"/>
      <c r="U102" s="29"/>
      <c r="V102" s="29"/>
      <c r="W102" s="77"/>
      <c r="X102" s="76">
        <v>0</v>
      </c>
      <c r="Y102" s="47">
        <v>1</v>
      </c>
      <c r="Z102" s="34">
        <v>0.13956062288698723</v>
      </c>
      <c r="AA102" s="29"/>
      <c r="AB102" s="29"/>
      <c r="AC102" s="29"/>
      <c r="AD102" s="77"/>
      <c r="AE102" s="76">
        <v>0</v>
      </c>
      <c r="AF102" s="14">
        <v>1</v>
      </c>
      <c r="AG102" s="15">
        <v>0.25849962087207012</v>
      </c>
      <c r="AH102" s="29"/>
      <c r="AI102" s="29"/>
      <c r="AJ102" s="29"/>
      <c r="AK102" s="77"/>
      <c r="AL102" s="76">
        <v>0</v>
      </c>
      <c r="AM102" s="47">
        <v>1</v>
      </c>
      <c r="AN102" s="34">
        <v>0.23112740835674322</v>
      </c>
      <c r="AO102" s="29"/>
      <c r="AP102" s="29"/>
      <c r="AQ102" s="29"/>
      <c r="AR102" s="77"/>
      <c r="AS102" s="76">
        <v>0</v>
      </c>
      <c r="AT102" s="36">
        <v>1</v>
      </c>
      <c r="AU102" s="36">
        <v>0.24530467947435414</v>
      </c>
      <c r="AV102" s="29"/>
      <c r="AW102" s="29"/>
      <c r="AX102" s="29"/>
      <c r="AY102" s="77"/>
      <c r="AZ102" s="76">
        <v>0</v>
      </c>
      <c r="BA102" s="47">
        <v>1</v>
      </c>
      <c r="BB102" s="34">
        <v>0.47733064884558679</v>
      </c>
      <c r="BC102" s="29"/>
      <c r="BD102" s="29"/>
      <c r="BE102" s="29"/>
      <c r="BF102" s="77"/>
      <c r="BG102" s="76">
        <v>0</v>
      </c>
      <c r="BH102" s="36">
        <v>1</v>
      </c>
      <c r="BI102" s="36">
        <v>0.26956984546714025</v>
      </c>
      <c r="BJ102" s="29"/>
      <c r="BK102" s="29"/>
      <c r="BL102" s="29"/>
      <c r="BM102" s="77"/>
      <c r="BN102" s="76">
        <v>0</v>
      </c>
      <c r="BO102" s="14">
        <v>1</v>
      </c>
      <c r="BP102" s="15">
        <v>0</v>
      </c>
      <c r="BQ102" s="29"/>
      <c r="BR102" s="29"/>
      <c r="BS102" s="29"/>
      <c r="BT102" s="77"/>
    </row>
    <row r="103" spans="3:72" x14ac:dyDescent="0.25">
      <c r="C103" s="76">
        <v>1</v>
      </c>
      <c r="D103" s="37">
        <v>2.405478319275494</v>
      </c>
      <c r="E103" s="37">
        <v>1.0078517407221754</v>
      </c>
      <c r="F103" s="29">
        <f>(D103+D102)*0.5*1</f>
        <v>1.702739159637747</v>
      </c>
      <c r="G103" s="29">
        <f>((D103-E103)+(D102-E102))*0.5*1</f>
        <v>1.0802912851430717</v>
      </c>
      <c r="H103" s="29">
        <f>((D103+E103)+(D102+E102))*0.5*1</f>
        <v>2.3251870341324223</v>
      </c>
      <c r="I103" s="77"/>
      <c r="J103" s="76">
        <v>1</v>
      </c>
      <c r="K103" s="45">
        <v>4.0049046032081774</v>
      </c>
      <c r="L103" s="35">
        <v>1.6844728804152427</v>
      </c>
      <c r="M103" s="29">
        <f>(K103+K102)*0.5*1</f>
        <v>2.5024523016040887</v>
      </c>
      <c r="N103" s="29">
        <f>((K103-L103)+(K102-L102))*0.5*1</f>
        <v>1.4950037334884918</v>
      </c>
      <c r="O103" s="29">
        <f>((K103+L103)+(K102+L102))*0.5*1</f>
        <v>3.5099008697196856</v>
      </c>
      <c r="P103" s="77"/>
      <c r="Q103" s="76">
        <v>1</v>
      </c>
      <c r="R103" s="37">
        <v>5.3596455136218317</v>
      </c>
      <c r="S103" s="37">
        <v>2.0936294109373956</v>
      </c>
      <c r="T103" s="29">
        <f>(R103+R102)*0.5*1</f>
        <v>3.1798227568109159</v>
      </c>
      <c r="U103" s="29">
        <f>((R103-S103)+(R102-S102))*0.5*1</f>
        <v>2.0326296538046043</v>
      </c>
      <c r="V103" s="29">
        <f>((R103+S103)+(R102+S102))*0.5*1</f>
        <v>4.3270158598172275</v>
      </c>
      <c r="W103" s="77"/>
      <c r="X103" s="76">
        <v>1</v>
      </c>
      <c r="Y103" s="45">
        <v>0.88952166269779498</v>
      </c>
      <c r="Z103" s="35">
        <v>0.14423798105804883</v>
      </c>
      <c r="AA103" s="29">
        <f>(Y103+Y102)*0.5*1</f>
        <v>0.94476083134889755</v>
      </c>
      <c r="AB103" s="29">
        <f>((Y103-Z103)+(Y102-Z102))*0.5*1</f>
        <v>0.80286152937637945</v>
      </c>
      <c r="AC103" s="29">
        <f>((Y103+Z103)+(Y102+Z102))*0.5*1</f>
        <v>1.0866601333214154</v>
      </c>
      <c r="AD103" s="77"/>
      <c r="AE103" s="76">
        <v>1</v>
      </c>
      <c r="AF103" s="6">
        <v>4.9746469713086183</v>
      </c>
      <c r="AG103" s="5">
        <v>2.3059915700313667</v>
      </c>
      <c r="AH103" s="29">
        <f>(AF103+AF102)*0.5*1</f>
        <v>2.9873234856543092</v>
      </c>
      <c r="AI103" s="29">
        <f>((AF103-AG103)+(AF102-AG102))*0.5*1</f>
        <v>1.7050778902025907</v>
      </c>
      <c r="AJ103" s="29">
        <f>((AF103+AG103)+(AF102+AG102))*0.5*1</f>
        <v>4.2695690811060274</v>
      </c>
      <c r="AK103" s="77"/>
      <c r="AL103" s="76">
        <v>1</v>
      </c>
      <c r="AM103" s="45">
        <v>5.9368054837600912</v>
      </c>
      <c r="AN103" s="35">
        <v>1.8332870595069051</v>
      </c>
      <c r="AO103" s="29">
        <f>(AM103+AM102)*0.5*1</f>
        <v>3.4684027418800456</v>
      </c>
      <c r="AP103" s="29">
        <f>((AM103-AN103)+(AM102-AN102))*0.5*1</f>
        <v>2.4361955079482218</v>
      </c>
      <c r="AQ103" s="29">
        <f>((AM103+AN103)+(AM102+AN102))*0.5*1</f>
        <v>4.5006099758118694</v>
      </c>
      <c r="AR103" s="77"/>
      <c r="AS103" s="76">
        <v>1</v>
      </c>
      <c r="AT103" s="37">
        <v>0.92170290169254743</v>
      </c>
      <c r="AU103" s="37">
        <v>0.40546446304123879</v>
      </c>
      <c r="AV103" s="29">
        <f>(AT103+AT102)*0.5*1</f>
        <v>0.96085145084627377</v>
      </c>
      <c r="AW103" s="29">
        <f>((AT103-AU103)+(AT102-AU102))*0.5*1</f>
        <v>0.63546687958847725</v>
      </c>
      <c r="AX103" s="29">
        <f>((AT103+AU103)+(AT102+AU102))*0.5*1</f>
        <v>1.2862360221040703</v>
      </c>
      <c r="AY103" s="77"/>
      <c r="AZ103" s="76">
        <v>1</v>
      </c>
      <c r="BA103" s="45">
        <v>1.8774143510946386</v>
      </c>
      <c r="BB103" s="35">
        <v>0.63313554098389746</v>
      </c>
      <c r="BC103" s="29">
        <f>(BA103+BA102)*0.5*1</f>
        <v>1.4387071755473193</v>
      </c>
      <c r="BD103" s="29">
        <f>((BA103-BB103)+(BA102-BB102))*0.5*1</f>
        <v>0.88347408063257715</v>
      </c>
      <c r="BE103" s="29">
        <f>((BA103+BB103)+(BA102+BB102))*0.5*1</f>
        <v>1.9939402704620615</v>
      </c>
      <c r="BF103" s="77"/>
      <c r="BG103" s="76">
        <v>1</v>
      </c>
      <c r="BH103" s="37">
        <v>1.7054933157655447</v>
      </c>
      <c r="BI103" s="37">
        <v>0.44807599386622993</v>
      </c>
      <c r="BJ103" s="29">
        <f>(BH103+BH102)*0.5*1</f>
        <v>1.3527466578827725</v>
      </c>
      <c r="BK103" s="29">
        <f>((BH103-BI103)+(BH102-BI102))*0.5*1</f>
        <v>0.99392373821608726</v>
      </c>
      <c r="BL103" s="29">
        <f>((BH103+BI103)+(BH102+BI102))*0.5*1</f>
        <v>1.7115695775494575</v>
      </c>
      <c r="BM103" s="77"/>
      <c r="BN103" s="76">
        <v>1</v>
      </c>
      <c r="BO103" s="6">
        <v>8.267701671847238</v>
      </c>
      <c r="BP103" s="5">
        <v>4.0067530490096956</v>
      </c>
      <c r="BQ103" s="29">
        <f>(BO103+BO102)*0.5*1</f>
        <v>4.633850835923619</v>
      </c>
      <c r="BR103" s="29">
        <f>((BO103-BP103)+(BO102-BP102))*0.5*1</f>
        <v>2.6304743114187712</v>
      </c>
      <c r="BS103" s="29">
        <f>((BO103+BP103)+(BO102+BP102))*0.5*1</f>
        <v>6.6372273604284668</v>
      </c>
      <c r="BT103" s="77"/>
    </row>
    <row r="104" spans="3:72" x14ac:dyDescent="0.25">
      <c r="C104" s="76">
        <v>2</v>
      </c>
      <c r="D104" s="37">
        <v>3.1076939164720163</v>
      </c>
      <c r="E104" s="37">
        <v>0.56112188511288474</v>
      </c>
      <c r="F104" s="29">
        <f>(D104+D103)*0.5*1</f>
        <v>2.7565861178737552</v>
      </c>
      <c r="G104" s="29">
        <f>((D104-E104)+(D103-E103))*0.5*1</f>
        <v>1.9720993049562252</v>
      </c>
      <c r="H104" s="29">
        <f>((D104+E104)+(D103+E103))*0.5*1</f>
        <v>3.5410729307912852</v>
      </c>
      <c r="I104" s="77"/>
      <c r="J104" s="76">
        <v>2</v>
      </c>
      <c r="K104" s="45">
        <v>2.7191854099599677</v>
      </c>
      <c r="L104" s="35">
        <v>0.61431049471817589</v>
      </c>
      <c r="M104" s="29">
        <f>(K104+K103)*0.5*1</f>
        <v>3.3620450065840726</v>
      </c>
      <c r="N104" s="29">
        <f>((K104-L104)+(K103-L103))*0.5*1</f>
        <v>2.2126533190173632</v>
      </c>
      <c r="O104" s="29">
        <f>((K104+L104)+(K103+L103))*0.5*1</f>
        <v>4.511436694150782</v>
      </c>
      <c r="P104" s="77"/>
      <c r="Q104" s="76">
        <v>2</v>
      </c>
      <c r="R104" s="37">
        <v>11.35617935259126</v>
      </c>
      <c r="S104" s="37">
        <v>2.47970398829945</v>
      </c>
      <c r="T104" s="29">
        <f>(R104+R103)*0.5*1</f>
        <v>8.3579124331065451</v>
      </c>
      <c r="U104" s="29">
        <f>((R104-S104)+(R103-S103))*0.5*1</f>
        <v>6.0712457334881229</v>
      </c>
      <c r="V104" s="29">
        <f>((R104+S104)+(R103+S103))*0.5*1</f>
        <v>10.644579132724969</v>
      </c>
      <c r="W104" s="77"/>
      <c r="X104" s="76">
        <v>2</v>
      </c>
      <c r="Y104" s="45">
        <v>2.6741224981317178</v>
      </c>
      <c r="Z104" s="35">
        <v>0.48995944207768793</v>
      </c>
      <c r="AA104" s="29">
        <f>(Y104+Y103)*0.5*1</f>
        <v>1.7818220804147564</v>
      </c>
      <c r="AB104" s="29">
        <f>((Y104-Z104)+(Y103-Z103))*0.5*1</f>
        <v>1.4647233688468879</v>
      </c>
      <c r="AC104" s="29">
        <f>((Y104+Z104)+(Y103+Z103))*0.5*1</f>
        <v>2.0989207919826249</v>
      </c>
      <c r="AD104" s="77"/>
      <c r="AE104" s="76">
        <v>2</v>
      </c>
      <c r="AF104" s="6">
        <v>28.470439711916676</v>
      </c>
      <c r="AG104" s="5">
        <v>14.211676096474916</v>
      </c>
      <c r="AH104" s="29">
        <f>(AF104+AF103)*0.5*1</f>
        <v>16.722543341612646</v>
      </c>
      <c r="AI104" s="29">
        <f>((AF104-AG104)+(AF103-AG103))*0.5*1</f>
        <v>8.4637095083595053</v>
      </c>
      <c r="AJ104" s="29">
        <f>((AF104+AG104)+(AF103+AG103))*0.5*1</f>
        <v>24.981377174865788</v>
      </c>
      <c r="AK104" s="77"/>
      <c r="AL104" s="76">
        <v>2</v>
      </c>
      <c r="AM104" s="45">
        <v>32.222254646524256</v>
      </c>
      <c r="AN104" s="35">
        <v>8.8725055764800675</v>
      </c>
      <c r="AO104" s="29">
        <f>(AM104+AM103)*0.5*1</f>
        <v>19.079530065142173</v>
      </c>
      <c r="AP104" s="29">
        <f>((AM104-AN104)+(AM103-AN103))*0.5*1</f>
        <v>13.726633747148689</v>
      </c>
      <c r="AQ104" s="29">
        <f>((AM104+AN104)+(AM103+AN103))*0.5*1</f>
        <v>24.43242638313566</v>
      </c>
      <c r="AR104" s="77"/>
      <c r="AS104" s="76">
        <v>2</v>
      </c>
      <c r="AT104" s="37">
        <v>1.1628038417460207</v>
      </c>
      <c r="AU104" s="37">
        <v>0.15180276664399864</v>
      </c>
      <c r="AV104" s="29">
        <f>(AT104+AT103)*0.5*1</f>
        <v>1.0422533717192841</v>
      </c>
      <c r="AW104" s="29">
        <f>((AT104-AU104)+(AT103-AU103))*0.5*1</f>
        <v>0.76361975687666528</v>
      </c>
      <c r="AX104" s="29">
        <f>((AT104+AU104)+(AT103+AU103))*0.5*1</f>
        <v>1.3208869865619028</v>
      </c>
      <c r="AY104" s="77"/>
      <c r="AZ104" s="76">
        <v>2</v>
      </c>
      <c r="BA104" s="45">
        <v>2.1076907498511477</v>
      </c>
      <c r="BB104" s="35">
        <v>0.38580390589415636</v>
      </c>
      <c r="BC104" s="29">
        <f>(BA104+BA103)*0.5*1</f>
        <v>1.9925525504728931</v>
      </c>
      <c r="BD104" s="29">
        <f>((BA104-BB104)+(BA103-BB103))*0.5*1</f>
        <v>1.4830828270338663</v>
      </c>
      <c r="BE104" s="29">
        <f>((BA104+BB104)+(BA103+BB103))*0.5*1</f>
        <v>2.50202227391192</v>
      </c>
      <c r="BF104" s="77"/>
      <c r="BG104" s="76">
        <v>2</v>
      </c>
      <c r="BH104" s="37">
        <v>5.0272896720461198</v>
      </c>
      <c r="BI104" s="37">
        <v>1.9640789947187909</v>
      </c>
      <c r="BJ104" s="29">
        <f>(BH104+BH103)*0.5*1</f>
        <v>3.3663914939058324</v>
      </c>
      <c r="BK104" s="29">
        <f>((BH104-BI104)+(BH103-BI103))*0.5*1</f>
        <v>2.1603139996133218</v>
      </c>
      <c r="BL104" s="29">
        <f>((BH104+BI104)+(BH103+BI103))*0.5*1</f>
        <v>4.5724689881983425</v>
      </c>
      <c r="BM104" s="77"/>
      <c r="BN104" s="76">
        <v>2</v>
      </c>
      <c r="BO104" s="6">
        <v>44.363693606735985</v>
      </c>
      <c r="BP104" s="5">
        <v>32.534232275254666</v>
      </c>
      <c r="BQ104" s="29">
        <f>(BO104+BO103)*0.5*1</f>
        <v>26.315697639291614</v>
      </c>
      <c r="BR104" s="29">
        <f>((BO104-BP104)+(BO103-BP103))*0.5*1</f>
        <v>8.0452049771594307</v>
      </c>
      <c r="BS104" s="29">
        <f>((BO104+BP104)+(BO103+BP103))*0.5*1</f>
        <v>44.586190301423798</v>
      </c>
      <c r="BT104" s="77"/>
    </row>
    <row r="105" spans="3:72" x14ac:dyDescent="0.25">
      <c r="C105" s="76">
        <v>4</v>
      </c>
      <c r="D105" s="37">
        <v>2.7728208030090715</v>
      </c>
      <c r="E105" s="37">
        <v>0.22078683489566758</v>
      </c>
      <c r="F105" s="29">
        <f>(D105+D104)*0.5*2</f>
        <v>5.8805147194810878</v>
      </c>
      <c r="G105" s="29">
        <f>((D105-E105)+(D104-E104))*0.5*2</f>
        <v>5.0986059994725359</v>
      </c>
      <c r="H105" s="29">
        <f>((D105+E105)+(D104+E104))*0.5*2</f>
        <v>6.6624234394896398</v>
      </c>
      <c r="I105" s="77"/>
      <c r="J105" s="76">
        <v>4</v>
      </c>
      <c r="K105" s="45">
        <v>0.35517721208664382</v>
      </c>
      <c r="L105" s="35">
        <v>0.15672043820916731</v>
      </c>
      <c r="M105" s="29">
        <f>(K105+K104)*0.5*2</f>
        <v>3.0743626220466114</v>
      </c>
      <c r="N105" s="29">
        <f>((K105-L105)+(K104-L104))*0.5*2</f>
        <v>2.3033316891192683</v>
      </c>
      <c r="O105" s="29">
        <f>((K105+L105)+(K104+L104))*0.5*2</f>
        <v>3.8453935549739549</v>
      </c>
      <c r="P105" s="77"/>
      <c r="Q105" s="76">
        <v>4</v>
      </c>
      <c r="R105" s="37">
        <v>5.2595298452622643</v>
      </c>
      <c r="S105" s="37">
        <v>0.91120004203607552</v>
      </c>
      <c r="T105" s="29">
        <f>(R105+R104)*0.5*2</f>
        <v>16.615709197853526</v>
      </c>
      <c r="U105" s="29">
        <f>((R105-S105)+(R104-S104))*0.5*2</f>
        <v>13.224805167517999</v>
      </c>
      <c r="V105" s="29">
        <f>((R105+S105)+(R104+S104))*0.5*2</f>
        <v>20.00661322818905</v>
      </c>
      <c r="W105" s="77"/>
      <c r="X105" s="76">
        <v>4</v>
      </c>
      <c r="Y105" s="45">
        <v>5.7950286408038538</v>
      </c>
      <c r="Z105" s="35">
        <v>1.1210272604111686</v>
      </c>
      <c r="AA105" s="29">
        <f>(Y105+Y104)*0.5*2</f>
        <v>8.4691511389355725</v>
      </c>
      <c r="AB105" s="29">
        <f>((Y105-Z105)+(Y104-Z104))*0.5*2</f>
        <v>6.8581644364467147</v>
      </c>
      <c r="AC105" s="29">
        <f>((Y105+Z105)+(Y104+Z104))*0.5*2</f>
        <v>10.080137841424428</v>
      </c>
      <c r="AD105" s="77"/>
      <c r="AE105" s="76">
        <v>4</v>
      </c>
      <c r="AF105" s="6">
        <v>48.203737101648095</v>
      </c>
      <c r="AG105" s="5">
        <v>15.610414171470067</v>
      </c>
      <c r="AH105" s="29">
        <f>(AF105+AF104)*0.5*2</f>
        <v>76.67417681356477</v>
      </c>
      <c r="AI105" s="29">
        <f>((AF105-AG105)+(AF104-AG104))*0.5*2</f>
        <v>46.852086545619784</v>
      </c>
      <c r="AJ105" s="29">
        <f>((AF105+AG105)+(AF104+AG104))*0.5*2</f>
        <v>106.49626708150976</v>
      </c>
      <c r="AK105" s="77"/>
      <c r="AL105" s="76">
        <v>4</v>
      </c>
      <c r="AM105" s="45">
        <v>106.57457489807673</v>
      </c>
      <c r="AN105" s="35">
        <v>30.466751160776084</v>
      </c>
      <c r="AO105" s="29">
        <f>(AM105+AM104)*0.5*2</f>
        <v>138.796829544601</v>
      </c>
      <c r="AP105" s="29">
        <f>((AM105-AN105)+(AM104-AN104))*0.5*2</f>
        <v>99.457572807344832</v>
      </c>
      <c r="AQ105" s="29">
        <f>((AM105+AN105)+(AM104+AN104))*0.5*2</f>
        <v>178.13608628185713</v>
      </c>
      <c r="AR105" s="77"/>
      <c r="AS105" s="76">
        <v>4</v>
      </c>
      <c r="AT105" s="37">
        <v>1.4478181369614633</v>
      </c>
      <c r="AU105" s="37">
        <v>0.26406797581850572</v>
      </c>
      <c r="AV105" s="29">
        <f>(AT105+AT104)*0.5*2</f>
        <v>2.610621978707484</v>
      </c>
      <c r="AW105" s="29">
        <f>((AT105-AU105)+(AT104-AU104))*0.5*2</f>
        <v>2.1947512362449793</v>
      </c>
      <c r="AX105" s="29">
        <f>((AT105+AU105)+(AT104+AU104))*0.5*2</f>
        <v>3.0264927211699888</v>
      </c>
      <c r="AY105" s="77"/>
      <c r="AZ105" s="76">
        <v>4</v>
      </c>
      <c r="BA105" s="45">
        <v>14.472087218694671</v>
      </c>
      <c r="BB105" s="35">
        <v>4.1932903885236765</v>
      </c>
      <c r="BC105" s="29">
        <f>(BA105+BA104)*0.5*2</f>
        <v>16.57977796854582</v>
      </c>
      <c r="BD105" s="29">
        <f>((BA105-BB105)+(BA104-BB104))*0.5*2</f>
        <v>12.000683674127986</v>
      </c>
      <c r="BE105" s="29">
        <f>((BA105+BB105)+(BA104+BB104))*0.5*2</f>
        <v>21.158872262963651</v>
      </c>
      <c r="BF105" s="77"/>
      <c r="BG105" s="76">
        <v>4</v>
      </c>
      <c r="BH105" s="37">
        <v>6.5465353849209027</v>
      </c>
      <c r="BI105" s="37">
        <v>2.771833863021703</v>
      </c>
      <c r="BJ105" s="29">
        <f>(BH105+BH104)*0.5*2</f>
        <v>11.573825056967022</v>
      </c>
      <c r="BK105" s="29">
        <f>((BH105-BI105)+(BH104-BI104))*0.5*2</f>
        <v>6.8379121992265288</v>
      </c>
      <c r="BL105" s="29">
        <f>((BH105+BI105)+(BH104+BI104))*0.5*2</f>
        <v>16.309737914707515</v>
      </c>
      <c r="BM105" s="77"/>
      <c r="BN105" s="76">
        <v>4</v>
      </c>
      <c r="BO105" s="6">
        <v>180.0556010353468</v>
      </c>
      <c r="BP105" s="5">
        <v>82.191188792487637</v>
      </c>
      <c r="BQ105" s="29">
        <f>(BO105+BO104)*0.5*2</f>
        <v>224.41929464208278</v>
      </c>
      <c r="BR105" s="29">
        <f>((BO105-BP105)+(BO104-BP104))*0.5*2</f>
        <v>109.69387357434047</v>
      </c>
      <c r="BS105" s="29">
        <f>((BO105+BP105)+(BO104+BP104))*0.5*2</f>
        <v>339.14471570982511</v>
      </c>
      <c r="BT105" s="77"/>
    </row>
    <row r="106" spans="3:72" x14ac:dyDescent="0.25">
      <c r="C106" s="76">
        <v>6</v>
      </c>
      <c r="D106" s="37">
        <v>1.6934906247250525</v>
      </c>
      <c r="E106" s="37">
        <v>0</v>
      </c>
      <c r="F106" s="29">
        <f>(D106+D105)*0.5*2</f>
        <v>4.4663114277341238</v>
      </c>
      <c r="G106" s="29">
        <f>((D106-E106)+(D105-E105))*0.5*2</f>
        <v>4.2455245928384562</v>
      </c>
      <c r="H106" s="29">
        <f>((D106+E106)+(D105+E105))*0.5*2</f>
        <v>4.6870982626297915</v>
      </c>
      <c r="I106" s="77"/>
      <c r="J106" s="76">
        <v>6</v>
      </c>
      <c r="K106" s="45">
        <v>1.1061813236756373</v>
      </c>
      <c r="L106" s="35">
        <v>0.18883481224616383</v>
      </c>
      <c r="M106" s="29">
        <f>(K106+K105)*0.5*2</f>
        <v>1.4613585357622811</v>
      </c>
      <c r="N106" s="29">
        <f>((K106-L106)+(K105-L105))*0.5*2</f>
        <v>1.1158032853069499</v>
      </c>
      <c r="O106" s="29">
        <f>((K106+L106)+(K105+L105))*0.5*2</f>
        <v>1.8069137862176121</v>
      </c>
      <c r="P106" s="77"/>
      <c r="Q106" s="76">
        <v>6</v>
      </c>
      <c r="R106" s="37">
        <v>1.8535768020427603</v>
      </c>
      <c r="S106" s="37">
        <v>5.4501657223206684E-2</v>
      </c>
      <c r="T106" s="29">
        <f>(R106+R105)*0.5*2</f>
        <v>7.1131066473050248</v>
      </c>
      <c r="U106" s="29">
        <f>((R106-S106)+(R105-S105))*0.5*2</f>
        <v>6.1474049480457431</v>
      </c>
      <c r="V106" s="29">
        <f>((R106+S106)+(R105+S105))*0.5*2</f>
        <v>8.0788083465643066</v>
      </c>
      <c r="W106" s="77"/>
      <c r="X106" s="76">
        <v>6</v>
      </c>
      <c r="Y106" s="45">
        <v>2.2040220005982789</v>
      </c>
      <c r="Z106" s="35">
        <v>4.3207442438740869E-2</v>
      </c>
      <c r="AA106" s="29">
        <f>(Y106+Y105)*0.5*2</f>
        <v>7.9990506414021327</v>
      </c>
      <c r="AB106" s="29">
        <f>((Y106-Z106)+(Y105-Z105))*0.5*2</f>
        <v>6.8348159385522234</v>
      </c>
      <c r="AC106" s="29">
        <f>((Y106+Z106)+(Y105+Z105))*0.5*2</f>
        <v>9.1632853442520421</v>
      </c>
      <c r="AD106" s="77"/>
      <c r="AE106" s="76">
        <v>6</v>
      </c>
      <c r="AF106" s="6">
        <v>6.0188048630468263</v>
      </c>
      <c r="AG106" s="5">
        <v>2.1915449716909396</v>
      </c>
      <c r="AH106" s="29">
        <f>(AF106+AF105)*0.5*2</f>
        <v>54.222541964694919</v>
      </c>
      <c r="AI106" s="29">
        <f>((AF106-AG106)+(AF105-AG105))*0.5*2</f>
        <v>36.420582821533912</v>
      </c>
      <c r="AJ106" s="29">
        <f>((AF106+AG106)+(AF105+AG105))*0.5*2</f>
        <v>72.024501107855926</v>
      </c>
      <c r="AK106" s="77"/>
      <c r="AL106" s="76">
        <v>6</v>
      </c>
      <c r="AM106" s="45">
        <v>17.009197359960186</v>
      </c>
      <c r="AN106" s="35">
        <v>5.8024181376415394</v>
      </c>
      <c r="AO106" s="29">
        <f>(AM106+AM105)*0.5*2</f>
        <v>123.58377225803692</v>
      </c>
      <c r="AP106" s="29">
        <f>((AM106-AN106)+(AM105-AN105))*0.5*2</f>
        <v>87.314602959619293</v>
      </c>
      <c r="AQ106" s="29">
        <f>((AM106+AN106)+(AM105+AN105))*0.5*2</f>
        <v>159.85294155645454</v>
      </c>
      <c r="AR106" s="77"/>
      <c r="AS106" s="76">
        <v>6</v>
      </c>
      <c r="AT106" s="37">
        <v>0.82408568776143887</v>
      </c>
      <c r="AU106" s="37">
        <v>4.0374671500976067E-2</v>
      </c>
      <c r="AV106" s="29">
        <f>(AT106+AT105)*0.5*2</f>
        <v>2.2719038247229024</v>
      </c>
      <c r="AW106" s="29">
        <f>((AT106-AU106)+(AT105-AU105))*0.5*2</f>
        <v>1.9674611774034203</v>
      </c>
      <c r="AX106" s="29">
        <f>((AT106+AU106)+(AT105+AU105))*0.5*2</f>
        <v>2.5763464720423839</v>
      </c>
      <c r="AY106" s="77"/>
      <c r="AZ106" s="76">
        <v>6</v>
      </c>
      <c r="BA106" s="45">
        <v>3.9999802687257526</v>
      </c>
      <c r="BB106" s="35">
        <v>0.66350414965028592</v>
      </c>
      <c r="BC106" s="29">
        <f>(BA106+BA105)*0.5*2</f>
        <v>18.472067487420425</v>
      </c>
      <c r="BD106" s="29">
        <f>((BA106-BB106)+(BA105-BB105))*0.5*2</f>
        <v>13.615272949246462</v>
      </c>
      <c r="BE106" s="29">
        <f>((BA106+BB106)+(BA105+BB105))*0.5*2</f>
        <v>23.328862025594383</v>
      </c>
      <c r="BF106" s="77"/>
      <c r="BG106" s="76">
        <v>6</v>
      </c>
      <c r="BH106" s="37">
        <v>3.4283218290785786</v>
      </c>
      <c r="BI106" s="37">
        <v>0.28532436338896344</v>
      </c>
      <c r="BJ106" s="29">
        <f>(BH106+BH105)*0.5*2</f>
        <v>9.9748572139994813</v>
      </c>
      <c r="BK106" s="29">
        <f>((BH106-BI106)+(BH105-BI105))*0.5*2</f>
        <v>6.9176989875888149</v>
      </c>
      <c r="BL106" s="29">
        <f>((BH106+BI106)+(BH105+BI105))*0.5*2</f>
        <v>13.032015440410149</v>
      </c>
      <c r="BM106" s="77"/>
      <c r="BN106" s="76">
        <v>6</v>
      </c>
      <c r="BO106" s="6">
        <v>316.13894648326135</v>
      </c>
      <c r="BP106" s="5">
        <v>50.911347364119294</v>
      </c>
      <c r="BQ106" s="29">
        <f>(BO106+BO105)*0.5*2</f>
        <v>496.19454751860815</v>
      </c>
      <c r="BR106" s="29">
        <f>((BO106-BP106)+(BO105-BP105))*0.5*2</f>
        <v>363.09201136200119</v>
      </c>
      <c r="BS106" s="29">
        <f>((BO106+BP106)+(BO105+BP105))*0.5*2</f>
        <v>629.29708367521516</v>
      </c>
      <c r="BT106" s="77"/>
    </row>
    <row r="107" spans="3:72" x14ac:dyDescent="0.25">
      <c r="C107" s="7"/>
      <c r="D107" s="6"/>
      <c r="E107" s="6"/>
      <c r="F107" s="78">
        <f>SUM(F103:F106)</f>
        <v>14.806151424726714</v>
      </c>
      <c r="G107" s="79">
        <f t="shared" ref="G107:H107" si="70">SUM(G103:G106)</f>
        <v>12.396521182410289</v>
      </c>
      <c r="H107" s="79">
        <f t="shared" si="70"/>
        <v>17.215781667043139</v>
      </c>
      <c r="I107" s="80">
        <f>F107-G107</f>
        <v>2.4096302423164246</v>
      </c>
      <c r="J107" s="7"/>
      <c r="K107" s="6"/>
      <c r="L107" s="6"/>
      <c r="M107" s="78">
        <f>SUM(M103:M106)</f>
        <v>10.400218465997055</v>
      </c>
      <c r="N107" s="79">
        <f t="shared" ref="N107:O107" si="71">SUM(N103:N106)</f>
        <v>7.1267920269320735</v>
      </c>
      <c r="O107" s="79">
        <f t="shared" si="71"/>
        <v>13.673644905062034</v>
      </c>
      <c r="P107" s="80">
        <f>M107-N107</f>
        <v>3.2734264390649814</v>
      </c>
      <c r="Q107" s="7"/>
      <c r="R107" s="81"/>
      <c r="S107" s="81"/>
      <c r="T107" s="78">
        <f>SUM(T103:T106)</f>
        <v>35.266551035076013</v>
      </c>
      <c r="U107" s="79">
        <f t="shared" ref="U107:V107" si="72">SUM(U103:U106)</f>
        <v>27.476085502856471</v>
      </c>
      <c r="V107" s="79">
        <f t="shared" si="72"/>
        <v>43.057016567295555</v>
      </c>
      <c r="W107" s="80">
        <f>T107-U107</f>
        <v>7.7904655322195424</v>
      </c>
      <c r="X107" s="7"/>
      <c r="Y107" s="81"/>
      <c r="Z107" s="81"/>
      <c r="AA107" s="78">
        <f>SUM(AA103:AA106)</f>
        <v>19.194784692101358</v>
      </c>
      <c r="AB107" s="79">
        <f t="shared" ref="AB107:AC107" si="73">SUM(AB103:AB106)</f>
        <v>15.960565273222207</v>
      </c>
      <c r="AC107" s="79">
        <f t="shared" si="73"/>
        <v>22.429004110980511</v>
      </c>
      <c r="AD107" s="80">
        <f>AA107-AB107</f>
        <v>3.2342194188791513</v>
      </c>
      <c r="AE107" s="7"/>
      <c r="AF107" s="81"/>
      <c r="AG107" s="81"/>
      <c r="AH107" s="78">
        <f>SUM(AH103:AH106)</f>
        <v>150.60658560552665</v>
      </c>
      <c r="AI107" s="79">
        <f t="shared" ref="AI107:AJ107" si="74">SUM(AI103:AI106)</f>
        <v>93.441456765715799</v>
      </c>
      <c r="AJ107" s="79">
        <f t="shared" si="74"/>
        <v>207.77171444533752</v>
      </c>
      <c r="AK107" s="80">
        <f>AH107-AI107</f>
        <v>57.165128839810848</v>
      </c>
      <c r="AL107" s="7"/>
      <c r="AM107" s="81"/>
      <c r="AN107" s="81"/>
      <c r="AO107" s="78">
        <f>SUM(AO103:AO106)</f>
        <v>284.92853460966012</v>
      </c>
      <c r="AP107" s="79">
        <f t="shared" ref="AP107:AQ107" si="75">SUM(AP103:AP106)</f>
        <v>202.93500502206103</v>
      </c>
      <c r="AQ107" s="79">
        <f t="shared" si="75"/>
        <v>366.9220641972592</v>
      </c>
      <c r="AR107" s="80">
        <f>AO107-AP107</f>
        <v>81.993529587599085</v>
      </c>
      <c r="AS107" s="7"/>
      <c r="AT107" s="81"/>
      <c r="AU107" s="81"/>
      <c r="AV107" s="78">
        <f>SUM(AV103:AV106)</f>
        <v>6.8856306259959448</v>
      </c>
      <c r="AW107" s="79">
        <f t="shared" ref="AW107:AX107" si="76">SUM(AW103:AW106)</f>
        <v>5.5612990501135418</v>
      </c>
      <c r="AX107" s="79">
        <f t="shared" si="76"/>
        <v>8.209962201878346</v>
      </c>
      <c r="AY107" s="80">
        <f>AV107-AW107</f>
        <v>1.324331575882403</v>
      </c>
      <c r="AZ107" s="7"/>
      <c r="BA107" s="81"/>
      <c r="BB107" s="81"/>
      <c r="BC107" s="78">
        <f>SUM(BC103:BC106)</f>
        <v>38.48310518198646</v>
      </c>
      <c r="BD107" s="79">
        <f t="shared" ref="BD107:BE107" si="77">SUM(BD103:BD106)</f>
        <v>27.982513531040894</v>
      </c>
      <c r="BE107" s="79">
        <f t="shared" si="77"/>
        <v>48.983696832932011</v>
      </c>
      <c r="BF107" s="80">
        <f>BC107-BD107</f>
        <v>10.500591650945566</v>
      </c>
      <c r="BG107" s="7"/>
      <c r="BH107" s="6"/>
      <c r="BI107" s="6"/>
      <c r="BJ107" s="78">
        <f>SUM(BJ103:BJ106)</f>
        <v>26.267820422755108</v>
      </c>
      <c r="BK107" s="79">
        <f t="shared" ref="BK107:BL107" si="78">SUM(BK103:BK106)</f>
        <v>16.909848924644752</v>
      </c>
      <c r="BL107" s="79">
        <f t="shared" si="78"/>
        <v>35.625791920865467</v>
      </c>
      <c r="BM107" s="80">
        <f>BJ107-BK107</f>
        <v>9.3579714981103557</v>
      </c>
      <c r="BN107" s="7"/>
      <c r="BO107" s="6"/>
      <c r="BP107" s="82"/>
      <c r="BQ107" s="78">
        <f>SUM(BQ103:BQ106)</f>
        <v>751.56339063590622</v>
      </c>
      <c r="BR107" s="79">
        <f t="shared" ref="BR107:BS107" si="79">SUM(BR103:BR106)</f>
        <v>483.46156422491987</v>
      </c>
      <c r="BS107" s="79">
        <f t="shared" si="79"/>
        <v>1019.6652170468925</v>
      </c>
      <c r="BT107" s="80">
        <f>BQ107-BR107</f>
        <v>268.10182641098635</v>
      </c>
    </row>
    <row r="108" spans="3:72" x14ac:dyDescent="0.25">
      <c r="C108" s="3"/>
      <c r="D108" s="2"/>
      <c r="E108" s="2"/>
      <c r="F108" s="83"/>
      <c r="G108" s="84"/>
      <c r="H108" s="84"/>
      <c r="I108" s="85"/>
      <c r="J108" s="3"/>
      <c r="K108" s="2"/>
      <c r="L108" s="2"/>
      <c r="M108" s="83"/>
      <c r="N108" s="84"/>
      <c r="O108" s="84"/>
      <c r="P108" s="85"/>
      <c r="Q108" s="3"/>
      <c r="R108" s="2"/>
      <c r="S108" s="2"/>
      <c r="T108" s="83"/>
      <c r="U108" s="84"/>
      <c r="V108" s="84"/>
      <c r="W108" s="85"/>
      <c r="X108" s="3"/>
      <c r="Y108" s="2"/>
      <c r="Z108" s="2"/>
      <c r="AA108" s="83"/>
      <c r="AB108" s="84"/>
      <c r="AC108" s="84"/>
      <c r="AD108" s="85"/>
      <c r="AE108" s="3"/>
      <c r="AF108" s="2"/>
      <c r="AG108" s="2"/>
      <c r="AH108" s="83"/>
      <c r="AI108" s="84"/>
      <c r="AJ108" s="84"/>
      <c r="AK108" s="85"/>
      <c r="AL108" s="3"/>
      <c r="AM108" s="2"/>
      <c r="AN108" s="2"/>
      <c r="AO108" s="83"/>
      <c r="AP108" s="84"/>
      <c r="AQ108" s="84"/>
      <c r="AR108" s="85"/>
      <c r="AS108" s="3"/>
      <c r="AT108" s="2"/>
      <c r="AU108" s="2"/>
      <c r="AV108" s="83"/>
      <c r="AW108" s="84"/>
      <c r="AX108" s="84"/>
      <c r="AY108" s="85"/>
      <c r="AZ108" s="3"/>
      <c r="BA108" s="2"/>
      <c r="BB108" s="2"/>
      <c r="BC108" s="83"/>
      <c r="BD108" s="84"/>
      <c r="BE108" s="84"/>
      <c r="BF108" s="85"/>
      <c r="BG108" s="3"/>
      <c r="BH108" s="2"/>
      <c r="BI108" s="2"/>
      <c r="BJ108" s="83"/>
      <c r="BK108" s="84"/>
      <c r="BL108" s="84"/>
      <c r="BM108" s="85"/>
      <c r="BN108" s="3"/>
      <c r="BO108" s="2"/>
      <c r="BP108" s="2"/>
      <c r="BQ108" s="83"/>
      <c r="BR108" s="84"/>
      <c r="BS108" s="84"/>
      <c r="BT108" s="85"/>
    </row>
    <row r="109" spans="3:72" x14ac:dyDescent="0.25"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</row>
    <row r="110" spans="3:72" x14ac:dyDescent="0.25">
      <c r="C110" s="86" t="s">
        <v>41</v>
      </c>
      <c r="D110" s="87" t="s">
        <v>36</v>
      </c>
      <c r="E110" s="87" t="s">
        <v>39</v>
      </c>
      <c r="F110" s="87" t="s">
        <v>37</v>
      </c>
      <c r="G110" s="87" t="s">
        <v>38</v>
      </c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</row>
    <row r="111" spans="3:72" x14ac:dyDescent="0.25">
      <c r="C111" t="s">
        <v>1</v>
      </c>
      <c r="D111" s="78">
        <v>14.806151424726714</v>
      </c>
      <c r="E111" s="80">
        <v>2.4096302423164246</v>
      </c>
      <c r="F111">
        <v>12.396521182410289</v>
      </c>
      <c r="G111">
        <v>17.215781667043139</v>
      </c>
      <c r="H111" s="9"/>
      <c r="I111" s="9"/>
      <c r="J111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</row>
    <row r="112" spans="3:72" x14ac:dyDescent="0.25">
      <c r="C112" t="s">
        <v>2</v>
      </c>
      <c r="D112" s="9">
        <v>10.400218465997055</v>
      </c>
      <c r="E112" s="9">
        <v>3.2734264390649814</v>
      </c>
      <c r="F112" s="9">
        <v>7.1267920269320735</v>
      </c>
      <c r="G112" s="9">
        <v>13.673644905062034</v>
      </c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</row>
    <row r="113" spans="3:72" x14ac:dyDescent="0.25">
      <c r="C113" t="s">
        <v>3</v>
      </c>
      <c r="D113" s="9">
        <v>35.266551035076013</v>
      </c>
      <c r="E113" s="9">
        <v>7.7904655322195424</v>
      </c>
      <c r="F113" s="9">
        <v>27.476085502856471</v>
      </c>
      <c r="G113" s="9">
        <v>43.057016567295555</v>
      </c>
      <c r="H113" s="9"/>
      <c r="I113" s="9"/>
      <c r="J113" s="8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</row>
    <row r="114" spans="3:72" x14ac:dyDescent="0.25">
      <c r="C114" t="s">
        <v>4</v>
      </c>
      <c r="D114" s="9">
        <v>19.194784692101358</v>
      </c>
      <c r="E114" s="9">
        <v>3.2342194188791513</v>
      </c>
      <c r="F114" s="9">
        <v>15.960565273222207</v>
      </c>
      <c r="G114" s="9">
        <v>22.429004110980511</v>
      </c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</row>
    <row r="115" spans="3:72" x14ac:dyDescent="0.25">
      <c r="C115" t="s">
        <v>18</v>
      </c>
      <c r="D115" s="9">
        <v>150.60658560552665</v>
      </c>
      <c r="E115" s="9">
        <v>57.165128839810848</v>
      </c>
      <c r="F115" s="9">
        <v>93.441456765715799</v>
      </c>
      <c r="G115" s="9">
        <v>207.77171444533752</v>
      </c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</row>
    <row r="116" spans="3:72" x14ac:dyDescent="0.25">
      <c r="C116" t="s">
        <v>19</v>
      </c>
      <c r="D116" s="9">
        <v>284.92853460966012</v>
      </c>
      <c r="E116" s="9">
        <v>81.993529587599085</v>
      </c>
      <c r="F116" s="9">
        <v>202.93500502206103</v>
      </c>
      <c r="G116" s="9">
        <v>366.9220641972592</v>
      </c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</row>
    <row r="117" spans="3:72" x14ac:dyDescent="0.25">
      <c r="C117" t="s">
        <v>20</v>
      </c>
      <c r="D117" s="9">
        <v>6.8856306259959448</v>
      </c>
      <c r="E117" s="9">
        <v>1.324331575882403</v>
      </c>
      <c r="F117" s="9">
        <v>5.5612990501135418</v>
      </c>
      <c r="G117" s="9">
        <v>8.209962201878346</v>
      </c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</row>
    <row r="118" spans="3:72" x14ac:dyDescent="0.25">
      <c r="C118" t="s">
        <v>21</v>
      </c>
      <c r="D118" s="9">
        <v>6.8856306259959448</v>
      </c>
      <c r="E118" s="9">
        <v>1.324331575882403</v>
      </c>
      <c r="F118" s="9">
        <v>5.5612990501135418</v>
      </c>
      <c r="G118" s="9">
        <v>8.209962201878346</v>
      </c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</row>
    <row r="119" spans="3:72" x14ac:dyDescent="0.25">
      <c r="C119" t="s">
        <v>42</v>
      </c>
      <c r="D119" s="9">
        <v>38.48310518198646</v>
      </c>
      <c r="E119" s="9">
        <v>10.500591650945566</v>
      </c>
      <c r="F119" s="9">
        <v>27.982513531040894</v>
      </c>
      <c r="G119" s="9">
        <v>48.983696832932011</v>
      </c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</row>
    <row r="120" spans="3:72" x14ac:dyDescent="0.25">
      <c r="C120" s="8" t="s">
        <v>23</v>
      </c>
      <c r="D120" s="20">
        <v>751.56339063590622</v>
      </c>
      <c r="E120" s="20">
        <v>268.10182641098635</v>
      </c>
      <c r="F120" s="20">
        <v>483.46156422491987</v>
      </c>
      <c r="G120" s="20">
        <v>1019.6652170468925</v>
      </c>
      <c r="H120" s="8"/>
      <c r="I120" s="8"/>
      <c r="J120" s="9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</row>
    <row r="121" spans="3:72" x14ac:dyDescent="0.25">
      <c r="C121" s="8"/>
      <c r="D121" s="8"/>
      <c r="E121" s="8"/>
      <c r="F121" s="8"/>
      <c r="G121" s="8"/>
      <c r="H121" s="8"/>
      <c r="I121" s="8"/>
      <c r="J121" s="9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</row>
    <row r="122" spans="3:72" x14ac:dyDescent="0.25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21"/>
  <sheetViews>
    <sheetView topLeftCell="A88" zoomScale="80" zoomScaleNormal="80" zoomScalePageLayoutView="80" workbookViewId="0">
      <selection activeCell="C110" sqref="C110:C113"/>
    </sheetView>
  </sheetViews>
  <sheetFormatPr defaultColWidth="8.85546875" defaultRowHeight="15" x14ac:dyDescent="0.25"/>
  <cols>
    <col min="1" max="6" width="8.85546875" style="20"/>
    <col min="7" max="8" width="13.5703125" style="20" bestFit="1" customWidth="1"/>
    <col min="9" max="14" width="8.85546875" style="20"/>
    <col min="15" max="15" width="13" style="20" bestFit="1" customWidth="1"/>
    <col min="16" max="21" width="8.85546875" style="20"/>
    <col min="22" max="22" width="13" style="20" bestFit="1" customWidth="1"/>
    <col min="23" max="28" width="8.85546875" style="20"/>
    <col min="29" max="29" width="13" style="20" bestFit="1" customWidth="1"/>
    <col min="30" max="35" width="8.85546875" style="20"/>
    <col min="36" max="36" width="13" style="20" bestFit="1" customWidth="1"/>
    <col min="37" max="42" width="8.85546875" style="20"/>
    <col min="43" max="43" width="13" style="20" bestFit="1" customWidth="1"/>
    <col min="44" max="55" width="8.85546875" style="20"/>
    <col min="56" max="57" width="13" style="20" bestFit="1" customWidth="1"/>
    <col min="58" max="62" width="8.85546875" style="20"/>
    <col min="63" max="64" width="13" style="20" bestFit="1" customWidth="1"/>
    <col min="65" max="66" width="8.85546875" style="20"/>
    <col min="67" max="67" width="10.42578125" style="20" customWidth="1"/>
    <col min="68" max="70" width="8.85546875" style="20"/>
    <col min="71" max="71" width="13" style="20" bestFit="1" customWidth="1"/>
    <col min="72" max="73" width="8.85546875" style="20"/>
    <col min="74" max="74" width="11.140625" style="20" customWidth="1"/>
    <col min="75" max="76" width="8.85546875" style="20"/>
    <col min="77" max="78" width="13" style="20" bestFit="1" customWidth="1"/>
    <col min="79" max="16384" width="8.85546875" style="20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19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16.97</v>
      </c>
      <c r="F4" s="12">
        <f t="shared" ref="F4:F15" si="0">2^-E4</f>
        <v>7.7897043282104137E-6</v>
      </c>
      <c r="G4" s="12">
        <f>AVERAGE(F4:F6)</f>
        <v>8.1608081491939423E-6</v>
      </c>
      <c r="H4" s="12">
        <f>STDEV(F4:F6)</f>
        <v>7.3759763720943699E-7</v>
      </c>
      <c r="I4" s="14">
        <v>1</v>
      </c>
      <c r="J4" s="15">
        <f>H4/G4</f>
        <v>9.038291597166033E-2</v>
      </c>
      <c r="K4" s="11">
        <v>31.72</v>
      </c>
      <c r="L4" s="12">
        <f t="shared" ref="L4:L15" si="1">K4-E4</f>
        <v>14.75</v>
      </c>
      <c r="M4" s="12">
        <f t="shared" ref="M4:M18" si="2">2^-L4</f>
        <v>3.6291721038901432E-5</v>
      </c>
      <c r="N4" s="12">
        <f>AVERAGE(M4:M6)</f>
        <v>2.8654723620512551E-5</v>
      </c>
      <c r="O4" s="12">
        <f>STDEV(M4:M6)</f>
        <v>6.7924305427944013E-6</v>
      </c>
      <c r="P4" s="14">
        <v>1</v>
      </c>
      <c r="Q4" s="15">
        <f>O4/N4</f>
        <v>0.23704400826717534</v>
      </c>
      <c r="R4" s="11">
        <v>27.99</v>
      </c>
      <c r="S4" s="12">
        <f t="shared" ref="S4:S18" si="3">R4-E4</f>
        <v>11.02</v>
      </c>
      <c r="T4" s="12">
        <f t="shared" ref="T4:T18" si="4">2^-S4</f>
        <v>4.8155893774089816E-4</v>
      </c>
      <c r="U4" s="12">
        <f>AVERAGE(T4:T6)</f>
        <v>3.7151442260887848E-4</v>
      </c>
      <c r="V4" s="12">
        <f>STDEV(T4:T6)</f>
        <v>1.2275737661543142E-4</v>
      </c>
      <c r="W4" s="14">
        <v>1</v>
      </c>
      <c r="X4" s="15">
        <f>V4/U4</f>
        <v>0.33042425581595108</v>
      </c>
      <c r="Y4" s="11">
        <v>29.24</v>
      </c>
      <c r="Z4" s="12">
        <f t="shared" ref="Z4:Z18" si="5">Y4-E4</f>
        <v>12.27</v>
      </c>
      <c r="AA4" s="12">
        <f t="shared" ref="AA4:AA18" si="6">2^-Z4</f>
        <v>2.024705922398539E-4</v>
      </c>
      <c r="AB4" s="12">
        <f>AVERAGE(AA4:AA6)</f>
        <v>2.0014736093117963E-4</v>
      </c>
      <c r="AC4" s="12">
        <f>STDEV(AA4:AA6)</f>
        <v>4.0180942723308473E-5</v>
      </c>
      <c r="AD4" s="14">
        <v>1</v>
      </c>
      <c r="AE4" s="15">
        <f>AC4/AB4</f>
        <v>0.20075679507522776</v>
      </c>
      <c r="AF4" s="11">
        <v>23.62</v>
      </c>
      <c r="AG4" s="12">
        <f t="shared" ref="AG4:AG18" si="7">AF4-E4</f>
        <v>6.6500000000000021</v>
      </c>
      <c r="AH4" s="12">
        <f t="shared" ref="AH4:AH18" si="8">2^-AG4</f>
        <v>9.9575049009317258E-3</v>
      </c>
      <c r="AI4" s="12">
        <f>AVERAGE(AH4:AH6)</f>
        <v>7.6881151724607286E-3</v>
      </c>
      <c r="AJ4" s="12">
        <f>STDEV(AH4:AH6)</f>
        <v>1.9873748573019084E-3</v>
      </c>
      <c r="AK4" s="14">
        <v>1</v>
      </c>
      <c r="AL4" s="15">
        <f>AJ4/AI4</f>
        <v>0.25849962087207012</v>
      </c>
      <c r="AM4" s="11">
        <v>27.76</v>
      </c>
      <c r="AN4" s="12">
        <f t="shared" ref="AN4:AN18" si="9">AM4-E4</f>
        <v>10.790000000000003</v>
      </c>
      <c r="AO4" s="12">
        <f t="shared" ref="AO4:AO18" si="10">2^-AN4</f>
        <v>5.6478915229750274E-4</v>
      </c>
      <c r="AP4" s="12">
        <f>AVERAGE(AO4:AO6)</f>
        <v>5.1252614782939219E-4</v>
      </c>
      <c r="AQ4" s="12">
        <f>STDEV(AO4:AO6)</f>
        <v>7.1528468436938067E-5</v>
      </c>
      <c r="AR4" s="14">
        <v>1</v>
      </c>
      <c r="AS4" s="15">
        <f>AQ4/AP4</f>
        <v>0.13956062288698723</v>
      </c>
      <c r="AT4" s="11">
        <v>23.59</v>
      </c>
      <c r="AU4" s="12">
        <f t="shared" ref="AU4:AU18" si="11">AT4-E4</f>
        <v>6.620000000000001</v>
      </c>
      <c r="AV4" s="12">
        <f t="shared" ref="AV4:AV18" si="12">2^-AU4</f>
        <v>1.0166733245640104E-2</v>
      </c>
      <c r="AW4" s="12">
        <f>AVERAGE(AV4:AV6)</f>
        <v>8.036632128579883E-3</v>
      </c>
      <c r="AX4" s="12">
        <f>STDEV(AV4:AV6)</f>
        <v>1.8574859557952052E-3</v>
      </c>
      <c r="AY4" s="14">
        <v>1</v>
      </c>
      <c r="AZ4" s="15">
        <f>AX4/AW4</f>
        <v>0.23112740835674322</v>
      </c>
      <c r="BA4" s="11">
        <v>32.64</v>
      </c>
      <c r="BB4" s="12">
        <f t="shared" ref="BB4:BB18" si="13">BA4-E4</f>
        <v>15.670000000000002</v>
      </c>
      <c r="BC4" s="12">
        <f t="shared" ref="BC4:BC18" si="14">2^-BB4</f>
        <v>1.9180501930569881E-5</v>
      </c>
      <c r="BD4" s="12">
        <f>AVERAGE(BC4:BC6)</f>
        <v>2.2190282478507639E-5</v>
      </c>
      <c r="BE4" s="12">
        <f>STDEV(BC4:BC6)</f>
        <v>5.4433801308356928E-6</v>
      </c>
      <c r="BF4" s="14">
        <v>1</v>
      </c>
      <c r="BG4" s="15">
        <f>BE4/BD4</f>
        <v>0.24530467947435414</v>
      </c>
      <c r="BH4" s="7">
        <v>34.409999999999997</v>
      </c>
      <c r="BI4" s="12">
        <f t="shared" ref="BI4:BI18" si="15">BH4-E4</f>
        <v>17.439999999999998</v>
      </c>
      <c r="BJ4" s="12">
        <f t="shared" ref="BJ4:BJ18" si="16">2^-BI4</f>
        <v>5.6238907519954878E-6</v>
      </c>
      <c r="BK4" s="12">
        <f>AVERAGE(BJ4:BJ6)</f>
        <v>4.6601080200711427E-6</v>
      </c>
      <c r="BL4" s="12">
        <f>STDEV(BJ4:BJ6)</f>
        <v>2.2244123849110812E-6</v>
      </c>
      <c r="BM4" s="14">
        <v>1</v>
      </c>
      <c r="BN4" s="15">
        <f>BL4/BK4</f>
        <v>0.47733064884558679</v>
      </c>
      <c r="BO4" s="11">
        <v>29.78</v>
      </c>
      <c r="BP4" s="12">
        <f t="shared" ref="BP4:BP18" si="17">BO4-E4</f>
        <v>12.810000000000002</v>
      </c>
      <c r="BQ4" s="12">
        <f t="shared" ref="BQ4:BQ18" si="18">2^-BP4</f>
        <v>1.392533832847196E-4</v>
      </c>
      <c r="BR4" s="12">
        <f>AVERAGE(BQ4:BQ6)</f>
        <v>1.5413190716160357E-4</v>
      </c>
      <c r="BS4" s="12">
        <f>STDEV(BQ4:BQ6)</f>
        <v>4.1549314395109086E-5</v>
      </c>
      <c r="BT4" s="14">
        <v>1</v>
      </c>
      <c r="BU4" s="15">
        <f>BS4/BR4</f>
        <v>0.26956984546714025</v>
      </c>
      <c r="BV4" s="63">
        <v>41.4</v>
      </c>
      <c r="BW4" s="28">
        <f>BV4-pIC!L4</f>
        <v>26.65</v>
      </c>
      <c r="BX4" s="28">
        <f t="shared" ref="BX4:BX18" si="19">2^-BW4</f>
        <v>9.4962166795079642E-9</v>
      </c>
      <c r="BY4" s="12">
        <f>AVERAGE(BX4)</f>
        <v>9.4962166795079642E-9</v>
      </c>
      <c r="BZ4" s="12">
        <v>0</v>
      </c>
      <c r="CA4" s="14">
        <v>1</v>
      </c>
      <c r="CB4" s="15">
        <f>BZ4/BY4</f>
        <v>0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16.760000000000002</v>
      </c>
      <c r="F5" s="8">
        <f t="shared" si="0"/>
        <v>9.0102589525568379E-6</v>
      </c>
      <c r="G5" s="8"/>
      <c r="H5" s="8"/>
      <c r="I5" s="6"/>
      <c r="J5" s="5"/>
      <c r="K5" s="7">
        <v>32.15</v>
      </c>
      <c r="L5" s="8">
        <f t="shared" si="1"/>
        <v>15.389999999999997</v>
      </c>
      <c r="M5" s="8">
        <f t="shared" si="2"/>
        <v>2.3288867324227319E-5</v>
      </c>
      <c r="N5" s="8"/>
      <c r="O5" s="8"/>
      <c r="P5" s="6"/>
      <c r="Q5" s="5"/>
      <c r="R5" s="7">
        <v>28.79</v>
      </c>
      <c r="S5" s="8">
        <f t="shared" si="3"/>
        <v>12.029999999999998</v>
      </c>
      <c r="T5" s="8">
        <f t="shared" si="4"/>
        <v>2.3911628359055891E-4</v>
      </c>
      <c r="U5" s="8"/>
      <c r="V5" s="8"/>
      <c r="W5" s="6"/>
      <c r="X5" s="5"/>
      <c r="Y5" s="7">
        <v>29.38</v>
      </c>
      <c r="Z5" s="8">
        <f t="shared" si="5"/>
        <v>12.619999999999997</v>
      </c>
      <c r="AA5" s="8">
        <f t="shared" si="6"/>
        <v>1.5885520696312696E-4</v>
      </c>
      <c r="AB5" s="8"/>
      <c r="AC5" s="8"/>
      <c r="AD5" s="6"/>
      <c r="AE5" s="5"/>
      <c r="AF5" s="7">
        <v>24.08</v>
      </c>
      <c r="AG5" s="8">
        <f t="shared" si="7"/>
        <v>7.3199999999999967</v>
      </c>
      <c r="AH5" s="8">
        <f t="shared" si="8"/>
        <v>6.2583584186689375E-3</v>
      </c>
      <c r="AI5" s="8"/>
      <c r="AJ5" s="8"/>
      <c r="AK5" s="6"/>
      <c r="AL5" s="5"/>
      <c r="AM5" s="7">
        <v>27.94</v>
      </c>
      <c r="AN5" s="8">
        <f t="shared" si="9"/>
        <v>11.18</v>
      </c>
      <c r="AO5" s="8">
        <f t="shared" si="10"/>
        <v>4.3100732240754653E-4</v>
      </c>
      <c r="AP5" s="8"/>
      <c r="AQ5" s="8"/>
      <c r="AR5" s="6"/>
      <c r="AS5" s="5"/>
      <c r="AT5" s="7">
        <v>23.88</v>
      </c>
      <c r="AU5" s="8">
        <f t="shared" si="11"/>
        <v>7.1199999999999974</v>
      </c>
      <c r="AV5" s="8">
        <f t="shared" si="12"/>
        <v>7.1889660205068477E-3</v>
      </c>
      <c r="AW5" s="8"/>
      <c r="AX5" s="8"/>
      <c r="AY5" s="6"/>
      <c r="AZ5" s="5"/>
      <c r="BA5" s="7">
        <v>31.86</v>
      </c>
      <c r="BB5" s="8">
        <f t="shared" si="13"/>
        <v>15.099999999999998</v>
      </c>
      <c r="BC5" s="8">
        <f t="shared" si="14"/>
        <v>2.8473907212427021E-5</v>
      </c>
      <c r="BD5" s="8"/>
      <c r="BE5" s="8"/>
      <c r="BF5" s="6"/>
      <c r="BG5" s="5"/>
      <c r="BH5" s="7">
        <v>35.61</v>
      </c>
      <c r="BI5" s="8">
        <f t="shared" si="15"/>
        <v>18.849999999999998</v>
      </c>
      <c r="BJ5" s="8">
        <f t="shared" si="16"/>
        <v>2.1163358155590947E-6</v>
      </c>
      <c r="BK5" s="8"/>
      <c r="BL5" s="8"/>
      <c r="BM5" s="6"/>
      <c r="BN5" s="5"/>
      <c r="BO5" s="7">
        <v>29.76</v>
      </c>
      <c r="BP5" s="8">
        <f t="shared" si="17"/>
        <v>13</v>
      </c>
      <c r="BQ5" s="8">
        <f t="shared" si="18"/>
        <v>1.220703125E-4</v>
      </c>
      <c r="BR5" s="8"/>
      <c r="BS5" s="8"/>
      <c r="BT5" s="6"/>
      <c r="BU5" s="5"/>
      <c r="BV5" s="88">
        <v>45</v>
      </c>
      <c r="BW5" s="29">
        <f>BV5-pIC!L5</f>
        <v>29.610000000000003</v>
      </c>
      <c r="BX5" s="29">
        <f t="shared" si="19"/>
        <v>1.2203989586405113E-9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16.989999999999998</v>
      </c>
      <c r="F6" s="2">
        <f t="shared" si="0"/>
        <v>7.6824611668145768E-6</v>
      </c>
      <c r="G6" s="2"/>
      <c r="H6" s="2"/>
      <c r="I6" s="16"/>
      <c r="J6" s="17"/>
      <c r="K6" s="3">
        <v>32.200000000000003</v>
      </c>
      <c r="L6" s="2">
        <f t="shared" si="1"/>
        <v>15.210000000000004</v>
      </c>
      <c r="M6" s="2">
        <f t="shared" si="2"/>
        <v>2.6383582498408908E-5</v>
      </c>
      <c r="N6" s="2"/>
      <c r="O6" s="2"/>
      <c r="P6" s="16"/>
      <c r="Q6" s="17"/>
      <c r="R6" s="3">
        <v>28.3</v>
      </c>
      <c r="S6" s="2">
        <f t="shared" si="3"/>
        <v>11.310000000000002</v>
      </c>
      <c r="T6" s="2">
        <f t="shared" si="4"/>
        <v>3.9386804649517833E-4</v>
      </c>
      <c r="U6" s="2"/>
      <c r="V6" s="2"/>
      <c r="W6" s="16"/>
      <c r="X6" s="17"/>
      <c r="Y6" s="3">
        <v>29.02</v>
      </c>
      <c r="Z6" s="2">
        <f t="shared" si="5"/>
        <v>12.030000000000001</v>
      </c>
      <c r="AA6" s="2">
        <f t="shared" si="6"/>
        <v>2.3911628359055809E-4</v>
      </c>
      <c r="AB6" s="2"/>
      <c r="AC6" s="2"/>
      <c r="AD6" s="16"/>
      <c r="AE6" s="17"/>
      <c r="AF6" s="3">
        <v>24.18</v>
      </c>
      <c r="AG6" s="2">
        <f t="shared" si="7"/>
        <v>7.1900000000000013</v>
      </c>
      <c r="AH6" s="2">
        <f t="shared" si="8"/>
        <v>6.8484821977815215E-3</v>
      </c>
      <c r="AI6" s="2"/>
      <c r="AJ6" s="2"/>
      <c r="AK6" s="16"/>
      <c r="AL6" s="17"/>
      <c r="AM6" s="3">
        <v>27.84</v>
      </c>
      <c r="AN6" s="2">
        <f t="shared" si="9"/>
        <v>10.850000000000001</v>
      </c>
      <c r="AO6" s="2">
        <f t="shared" si="10"/>
        <v>5.4178196878312715E-4</v>
      </c>
      <c r="AP6" s="2"/>
      <c r="AQ6" s="2"/>
      <c r="AR6" s="16"/>
      <c r="AS6" s="17"/>
      <c r="AT6" s="3">
        <v>24.2</v>
      </c>
      <c r="AU6" s="2">
        <f t="shared" si="11"/>
        <v>7.2100000000000009</v>
      </c>
      <c r="AV6" s="2">
        <f t="shared" si="12"/>
        <v>6.7541971195926968E-3</v>
      </c>
      <c r="AW6" s="2"/>
      <c r="AX6" s="2"/>
      <c r="AY6" s="16"/>
      <c r="AZ6" s="17"/>
      <c r="BA6" s="3">
        <v>32.68</v>
      </c>
      <c r="BB6" s="8">
        <f t="shared" si="13"/>
        <v>15.690000000000001</v>
      </c>
      <c r="BC6" s="8">
        <f t="shared" si="14"/>
        <v>1.8916438292526018E-5</v>
      </c>
      <c r="BD6" s="2"/>
      <c r="BE6" s="2"/>
      <c r="BF6" s="16"/>
      <c r="BG6" s="17"/>
      <c r="BH6" s="3">
        <v>34.28</v>
      </c>
      <c r="BI6" s="2">
        <f t="shared" si="15"/>
        <v>17.290000000000003</v>
      </c>
      <c r="BJ6" s="2">
        <f t="shared" si="16"/>
        <v>6.2400974926588455E-6</v>
      </c>
      <c r="BK6" s="2"/>
      <c r="BL6" s="2"/>
      <c r="BM6" s="16"/>
      <c r="BN6" s="17"/>
      <c r="BO6" s="7">
        <v>29.27</v>
      </c>
      <c r="BP6" s="2">
        <f t="shared" si="17"/>
        <v>12.280000000000001</v>
      </c>
      <c r="BQ6" s="2">
        <f t="shared" si="18"/>
        <v>2.0107202570009115E-4</v>
      </c>
      <c r="BR6" s="2"/>
      <c r="BS6" s="2"/>
      <c r="BT6" s="16"/>
      <c r="BU6" s="17"/>
      <c r="BV6" s="89">
        <v>45</v>
      </c>
      <c r="BW6" s="31">
        <f>BV6-pIC!L6</f>
        <v>29.789999999999996</v>
      </c>
      <c r="BX6" s="31">
        <f t="shared" si="19"/>
        <v>1.0772498174619785E-9</v>
      </c>
      <c r="BY6" s="2"/>
      <c r="BZ6" s="2"/>
      <c r="CA6" s="16"/>
      <c r="CB6" s="17"/>
    </row>
    <row r="7" spans="2:80" x14ac:dyDescent="0.25">
      <c r="B7" s="11">
        <v>4</v>
      </c>
      <c r="C7" s="12" t="s">
        <v>13</v>
      </c>
      <c r="D7" s="13" t="s">
        <v>12</v>
      </c>
      <c r="E7" s="7">
        <v>16.920000000000002</v>
      </c>
      <c r="F7" s="8">
        <f t="shared" si="0"/>
        <v>8.0644076580915768E-6</v>
      </c>
      <c r="G7" s="8">
        <f>AVERAGE(F7:F9)</f>
        <v>9.6844688574331678E-6</v>
      </c>
      <c r="H7" s="8">
        <f>STDEV(F7:F9)</f>
        <v>1.8664489244174662E-6</v>
      </c>
      <c r="I7" s="6">
        <f>G19/G7</f>
        <v>0.8975912317878133</v>
      </c>
      <c r="J7" s="5">
        <f>((H7/G7)^2+(H19/G19)^2)^0.5*I7</f>
        <v>0.25981710027906946</v>
      </c>
      <c r="K7" s="7">
        <v>26.15</v>
      </c>
      <c r="L7" s="8">
        <f t="shared" si="1"/>
        <v>9.2299999999999969</v>
      </c>
      <c r="M7" s="8">
        <f t="shared" si="2"/>
        <v>1.6653025229842937E-3</v>
      </c>
      <c r="N7" s="8">
        <f>AVERAGE(M7:M9)</f>
        <v>1.4113264025919518E-3</v>
      </c>
      <c r="O7" s="8">
        <f>STDEV(M7:M9)</f>
        <v>4.6017864389139414E-4</v>
      </c>
      <c r="P7" s="6">
        <f>N19/N7</f>
        <v>1.2504502805303448</v>
      </c>
      <c r="Q7" s="5">
        <f>((O7/N7)^2+(O19/N19)^2)^0.5*P7</f>
        <v>0.4486987968274086</v>
      </c>
      <c r="R7" s="7">
        <v>25.15</v>
      </c>
      <c r="S7" s="8">
        <f t="shared" si="3"/>
        <v>8.2299999999999969</v>
      </c>
      <c r="T7" s="8">
        <f t="shared" si="4"/>
        <v>3.3306050459685878E-3</v>
      </c>
      <c r="U7" s="8">
        <f>AVERAGE(T7:T9)</f>
        <v>2.3444453221088562E-3</v>
      </c>
      <c r="V7" s="8">
        <f>STDEV(T7:T9)</f>
        <v>8.6179326240772079E-4</v>
      </c>
      <c r="W7" s="6">
        <f>U19/U7</f>
        <v>1.0443716386355841</v>
      </c>
      <c r="X7" s="5">
        <f>((V7/U7)^2+(V19/U19)^2)^0.5*W7</f>
        <v>0.44240149963253383</v>
      </c>
      <c r="Y7" s="7">
        <v>26.33</v>
      </c>
      <c r="Z7" s="10">
        <f t="shared" si="5"/>
        <v>9.4099999999999966</v>
      </c>
      <c r="AA7" s="8">
        <f t="shared" si="6"/>
        <v>1.4699675267686239E-3</v>
      </c>
      <c r="AB7" s="8">
        <f>AVERAGE(AA7:AA9)</f>
        <v>1.1072788553386523E-3</v>
      </c>
      <c r="AC7" s="8">
        <f>STDEV(AA7:AA9)</f>
        <v>3.9251843897183464E-4</v>
      </c>
      <c r="AD7" s="6">
        <f>AB19/AB7</f>
        <v>1.4804558679838158</v>
      </c>
      <c r="AE7" s="5">
        <f>((AC7/AB7)^2+(AC19/AB19)^2)^0.5*AD7</f>
        <v>0.55660984020219451</v>
      </c>
      <c r="AF7" s="7">
        <v>22.9</v>
      </c>
      <c r="AG7" s="8">
        <f t="shared" si="7"/>
        <v>5.9799999999999969</v>
      </c>
      <c r="AH7" s="8">
        <f t="shared" si="8"/>
        <v>1.5843116871719246E-2</v>
      </c>
      <c r="AI7" s="8">
        <f>AVERAGE(AH7:AH9)</f>
        <v>1.1497356705196632E-2</v>
      </c>
      <c r="AJ7" s="8">
        <f>STDEV(AH7:AH9)</f>
        <v>4.9917970449389814E-3</v>
      </c>
      <c r="AK7" s="6">
        <f>AI19/AI7</f>
        <v>1.4553371045422372</v>
      </c>
      <c r="AL7" s="5">
        <f>((AJ7/AI7)^2+(AJ19/AI19)^2)^0.5*AK7</f>
        <v>0.74822928238348996</v>
      </c>
      <c r="AM7" s="7">
        <v>26.78</v>
      </c>
      <c r="AN7" s="8">
        <f t="shared" si="9"/>
        <v>9.86</v>
      </c>
      <c r="AO7" s="8">
        <f t="shared" si="10"/>
        <v>1.0760792147232528E-3</v>
      </c>
      <c r="AP7" s="8">
        <f>AVERAGE(AO7:AO9)</f>
        <v>9.4715103604077575E-4</v>
      </c>
      <c r="AQ7" s="8">
        <f>STDEV(AO7:AO9)</f>
        <v>1.3030292964153975E-4</v>
      </c>
      <c r="AR7" s="6">
        <f>AP19/AP7</f>
        <v>0.90806937940750876</v>
      </c>
      <c r="AS7" s="5">
        <f>((AQ7/AP7)^2+(AQ19/AP19)^2)^0.5*AR7</f>
        <v>0.14703924340425378</v>
      </c>
      <c r="AT7" s="7">
        <v>22.13</v>
      </c>
      <c r="AU7" s="8">
        <f t="shared" si="11"/>
        <v>5.2099999999999973</v>
      </c>
      <c r="AV7" s="8">
        <f t="shared" si="12"/>
        <v>2.7016788478370839E-2</v>
      </c>
      <c r="AW7" s="8">
        <f>AVERAGE(AV7:AV9)</f>
        <v>2.0273382792497432E-2</v>
      </c>
      <c r="AX7" s="8">
        <f>STDEV(AV7:AV9)</f>
        <v>6.1137017552243874E-3</v>
      </c>
      <c r="AY7" s="6">
        <f>AW19/AW7</f>
        <v>1.3337061105818566</v>
      </c>
      <c r="AZ7" s="5">
        <f>((AX7/AW7)^2+(AX19/AW19)^2)^0.5*AY7</f>
        <v>0.53353738969976039</v>
      </c>
      <c r="BA7" s="7">
        <v>31.3</v>
      </c>
      <c r="BB7" s="12">
        <f t="shared" si="13"/>
        <v>14.379999999999999</v>
      </c>
      <c r="BC7" s="12">
        <f t="shared" si="14"/>
        <v>4.6901708413330503E-5</v>
      </c>
      <c r="BD7" s="8">
        <f>AVERAGE(BC7:BC9)</f>
        <v>3.7028503892903225E-5</v>
      </c>
      <c r="BE7" s="8">
        <f>STDEV(BC7:BC9)</f>
        <v>1.2853009010605113E-5</v>
      </c>
      <c r="BF7" s="6">
        <f>BD19/BD7</f>
        <v>0.94281218829404823</v>
      </c>
      <c r="BG7" s="5">
        <f>((BE7/BD7)^2+(BE19/BD19)^2)^0.5*BF7</f>
        <v>0.34827197338427462</v>
      </c>
      <c r="BH7" s="7">
        <v>38.15</v>
      </c>
      <c r="BI7" s="8">
        <f t="shared" si="15"/>
        <v>21.229999999999997</v>
      </c>
      <c r="BJ7" s="8">
        <f t="shared" si="16"/>
        <v>4.0656799877546222E-7</v>
      </c>
      <c r="BK7" s="8">
        <f>AVERAGE(BJ7:BJ9)</f>
        <v>3.4586272691290055E-7</v>
      </c>
      <c r="BL7" s="8">
        <f>STDEV(BJ7:BJ9)</f>
        <v>5.7795539769540317E-8</v>
      </c>
      <c r="BM7" s="6">
        <f>BK19/BK7</f>
        <v>1.1001519403424607</v>
      </c>
      <c r="BN7" s="5">
        <f>((BL7/BK7)^2+(BL19/BK19)^2)^0.5*BM7</f>
        <v>0.48316523351546942</v>
      </c>
      <c r="BO7" s="11">
        <v>28.11</v>
      </c>
      <c r="BP7" s="8">
        <f t="shared" si="17"/>
        <v>11.189999999999998</v>
      </c>
      <c r="BQ7" s="8">
        <f t="shared" si="18"/>
        <v>4.2803013736134607E-4</v>
      </c>
      <c r="BR7" s="8">
        <f>AVERAGE(BQ7:BQ9)</f>
        <v>3.7565041970475142E-4</v>
      </c>
      <c r="BS7" s="8">
        <f>STDEV(BQ7:BQ9)</f>
        <v>9.0724332267333541E-5</v>
      </c>
      <c r="BT7" s="6">
        <f>BR19/BR7</f>
        <v>1.00990284839624</v>
      </c>
      <c r="BU7" s="5">
        <f>((BS7/BR7)^2+(BS19/BR19)^2)^0.5*BT7</f>
        <v>0.30763235485307505</v>
      </c>
      <c r="BV7" s="63">
        <v>38.229999999999997</v>
      </c>
      <c r="BW7" s="65">
        <f>BV7-pIC!L7</f>
        <v>29</v>
      </c>
      <c r="BX7" s="65">
        <f t="shared" si="19"/>
        <v>1.862645149230957E-9</v>
      </c>
      <c r="BY7" s="8">
        <f>AVERAGE(BX7:BX9)</f>
        <v>2.7359348327294184E-9</v>
      </c>
      <c r="BZ7" s="8">
        <f>STDEV(BX7:BX9)</f>
        <v>1.2921837199817588E-9</v>
      </c>
      <c r="CA7" s="6">
        <f>BY19/BY7</f>
        <v>1.4856471018535173</v>
      </c>
      <c r="CB7" s="5">
        <f>((BZ7/BY7)^2+(BZ19/BY19)^2)^0.5*CA7</f>
        <v>0.89014830754023277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16.38</v>
      </c>
      <c r="F8" s="8">
        <f t="shared" si="0"/>
        <v>1.1725427103332624E-5</v>
      </c>
      <c r="G8" s="8"/>
      <c r="H8" s="8"/>
      <c r="I8" s="6"/>
      <c r="J8" s="5"/>
      <c r="K8" s="7">
        <v>26.53</v>
      </c>
      <c r="L8" s="10">
        <f t="shared" si="1"/>
        <v>10.150000000000002</v>
      </c>
      <c r="M8" s="8">
        <f t="shared" si="2"/>
        <v>8.8012740489338778E-4</v>
      </c>
      <c r="N8" s="8"/>
      <c r="O8" s="8"/>
      <c r="P8" s="6"/>
      <c r="Q8" s="5"/>
      <c r="R8" s="7">
        <v>25.55</v>
      </c>
      <c r="S8" s="8">
        <f t="shared" si="3"/>
        <v>9.1700000000000017</v>
      </c>
      <c r="T8" s="8">
        <f t="shared" si="4"/>
        <v>1.7360208616534561E-3</v>
      </c>
      <c r="U8" s="8"/>
      <c r="V8" s="8"/>
      <c r="W8" s="6"/>
      <c r="X8" s="5"/>
      <c r="Y8" s="7">
        <v>26.88</v>
      </c>
      <c r="Z8" s="8">
        <f t="shared" si="5"/>
        <v>10.5</v>
      </c>
      <c r="AA8" s="8">
        <f t="shared" si="6"/>
        <v>6.9053396600248776E-4</v>
      </c>
      <c r="AB8" s="8"/>
      <c r="AC8" s="8"/>
      <c r="AD8" s="6"/>
      <c r="AE8" s="5"/>
      <c r="AF8" s="7">
        <v>23.75</v>
      </c>
      <c r="AG8" s="8">
        <f t="shared" si="7"/>
        <v>7.370000000000001</v>
      </c>
      <c r="AH8" s="8">
        <f t="shared" si="8"/>
        <v>6.045175756024956E-3</v>
      </c>
      <c r="AI8" s="8"/>
      <c r="AJ8" s="8"/>
      <c r="AK8" s="6"/>
      <c r="AL8" s="5"/>
      <c r="AM8" s="7">
        <v>26.64</v>
      </c>
      <c r="AN8" s="8">
        <f t="shared" si="9"/>
        <v>10.260000000000002</v>
      </c>
      <c r="AO8" s="8">
        <f t="shared" si="10"/>
        <v>8.155155463167664E-4</v>
      </c>
      <c r="AP8" s="8"/>
      <c r="AQ8" s="8"/>
      <c r="AR8" s="6"/>
      <c r="AS8" s="5"/>
      <c r="AT8" s="7">
        <v>22.43</v>
      </c>
      <c r="AU8" s="8">
        <f t="shared" si="11"/>
        <v>6.0500000000000007</v>
      </c>
      <c r="AV8" s="8">
        <f t="shared" si="12"/>
        <v>1.5092755139450711E-2</v>
      </c>
      <c r="AW8" s="8"/>
      <c r="AX8" s="8"/>
      <c r="AY8" s="6"/>
      <c r="AZ8" s="5"/>
      <c r="BA8" s="7">
        <v>31.82</v>
      </c>
      <c r="BB8" s="8">
        <f t="shared" si="13"/>
        <v>15.440000000000001</v>
      </c>
      <c r="BC8" s="8">
        <f t="shared" si="14"/>
        <v>2.2495563007981877E-5</v>
      </c>
      <c r="BD8" s="8"/>
      <c r="BE8" s="8"/>
      <c r="BF8" s="6"/>
      <c r="BG8" s="5"/>
      <c r="BH8" s="7">
        <v>37.869999999999997</v>
      </c>
      <c r="BI8" s="8">
        <f t="shared" si="15"/>
        <v>21.49</v>
      </c>
      <c r="BJ8" s="8">
        <f t="shared" si="16"/>
        <v>3.3952002420355667E-7</v>
      </c>
      <c r="BK8" s="8"/>
      <c r="BL8" s="8"/>
      <c r="BM8" s="6"/>
      <c r="BN8" s="5"/>
      <c r="BO8" s="7">
        <v>28.23</v>
      </c>
      <c r="BP8" s="8">
        <f t="shared" si="17"/>
        <v>11.850000000000001</v>
      </c>
      <c r="BQ8" s="8">
        <f t="shared" si="18"/>
        <v>2.708909843915633E-4</v>
      </c>
      <c r="BR8" s="8"/>
      <c r="BS8" s="8"/>
      <c r="BT8" s="6"/>
      <c r="BU8" s="5"/>
      <c r="BV8" s="54">
        <v>37.97</v>
      </c>
      <c r="BW8" s="55">
        <f>BV8-pIC!L8</f>
        <v>27.819999999999997</v>
      </c>
      <c r="BX8" s="55">
        <f t="shared" si="19"/>
        <v>4.2203213471762963E-9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16.72</v>
      </c>
      <c r="F9" s="8">
        <f t="shared" si="0"/>
        <v>9.2635718108753024E-6</v>
      </c>
      <c r="G9" s="8"/>
      <c r="H9" s="8"/>
      <c r="I9" s="6"/>
      <c r="J9" s="5"/>
      <c r="K9" s="7">
        <v>25.93</v>
      </c>
      <c r="L9" s="8">
        <f t="shared" si="1"/>
        <v>9.2100000000000009</v>
      </c>
      <c r="M9" s="8">
        <f t="shared" si="2"/>
        <v>1.688549279898174E-3</v>
      </c>
      <c r="N9" s="8"/>
      <c r="O9" s="8"/>
      <c r="P9" s="6"/>
      <c r="Q9" s="5"/>
      <c r="R9" s="7">
        <v>25.71</v>
      </c>
      <c r="S9" s="8">
        <f t="shared" si="3"/>
        <v>8.990000000000002</v>
      </c>
      <c r="T9" s="8">
        <f t="shared" si="4"/>
        <v>1.966710058704526E-3</v>
      </c>
      <c r="U9" s="8"/>
      <c r="V9" s="8"/>
      <c r="W9" s="6"/>
      <c r="X9" s="5"/>
      <c r="Y9" s="7">
        <v>26.47</v>
      </c>
      <c r="Z9" s="8">
        <f t="shared" si="5"/>
        <v>9.75</v>
      </c>
      <c r="AA9" s="8">
        <f t="shared" si="6"/>
        <v>1.1613350732448454E-3</v>
      </c>
      <c r="AB9" s="8"/>
      <c r="AC9" s="8"/>
      <c r="AD9" s="6"/>
      <c r="AE9" s="5"/>
      <c r="AF9" s="7">
        <v>23.03</v>
      </c>
      <c r="AG9" s="8">
        <f t="shared" si="7"/>
        <v>6.3100000000000023</v>
      </c>
      <c r="AH9" s="8">
        <f t="shared" si="8"/>
        <v>1.2603777487845701E-2</v>
      </c>
      <c r="AI9" s="8"/>
      <c r="AJ9" s="8"/>
      <c r="AK9" s="6"/>
      <c r="AL9" s="5"/>
      <c r="AM9" s="7">
        <v>26.76</v>
      </c>
      <c r="AN9" s="8">
        <f t="shared" si="9"/>
        <v>10.040000000000003</v>
      </c>
      <c r="AO9" s="8">
        <f t="shared" si="10"/>
        <v>9.4985834708230825E-4</v>
      </c>
      <c r="AP9" s="8"/>
      <c r="AQ9" s="8"/>
      <c r="AR9" s="6"/>
      <c r="AS9" s="5"/>
      <c r="AT9" s="7">
        <v>22.46</v>
      </c>
      <c r="AU9" s="8">
        <f t="shared" si="11"/>
        <v>5.740000000000002</v>
      </c>
      <c r="AV9" s="8">
        <f t="shared" si="12"/>
        <v>1.8710604759670738E-2</v>
      </c>
      <c r="AW9" s="8"/>
      <c r="AX9" s="8"/>
      <c r="AY9" s="6"/>
      <c r="AZ9" s="5"/>
      <c r="BA9" s="7">
        <v>31.27</v>
      </c>
      <c r="BB9" s="8">
        <f t="shared" si="13"/>
        <v>14.55</v>
      </c>
      <c r="BC9" s="8">
        <f t="shared" si="14"/>
        <v>4.1688240257397295E-5</v>
      </c>
      <c r="BD9" s="8"/>
      <c r="BE9" s="8"/>
      <c r="BF9" s="6"/>
      <c r="BG9" s="5"/>
      <c r="BH9" s="7">
        <v>38.43</v>
      </c>
      <c r="BI9" s="8">
        <f t="shared" si="15"/>
        <v>21.71</v>
      </c>
      <c r="BJ9" s="8">
        <f t="shared" si="16"/>
        <v>2.915001577596827E-7</v>
      </c>
      <c r="BK9" s="8"/>
      <c r="BL9" s="8"/>
      <c r="BM9" s="6"/>
      <c r="BN9" s="5"/>
      <c r="BO9" s="7">
        <v>27.91</v>
      </c>
      <c r="BP9" s="8">
        <f t="shared" si="17"/>
        <v>11.190000000000001</v>
      </c>
      <c r="BQ9" s="8">
        <f t="shared" si="18"/>
        <v>4.2803013736134493E-4</v>
      </c>
      <c r="BR9" s="8"/>
      <c r="BS9" s="8"/>
      <c r="BT9" s="6"/>
      <c r="BU9" s="5"/>
      <c r="BV9" s="54">
        <v>38.020000000000003</v>
      </c>
      <c r="BW9" s="55">
        <f>BV9-pIC!L9</f>
        <v>28.810000000000002</v>
      </c>
      <c r="BX9" s="55">
        <f t="shared" si="19"/>
        <v>2.1248380017810006E-9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16.559999999999999</v>
      </c>
      <c r="F10" s="8">
        <f t="shared" si="0"/>
        <v>1.0350069636899367E-5</v>
      </c>
      <c r="G10" s="8">
        <f>AVERAGE(F10:F12)</f>
        <v>1.0808522125710452E-5</v>
      </c>
      <c r="H10" s="8">
        <f>STDEV(F10:F12)</f>
        <v>7.9406300347720279E-7</v>
      </c>
      <c r="I10" s="6">
        <f>G22/G10</f>
        <v>0.86463997038979545</v>
      </c>
      <c r="J10" s="5">
        <f>((H10/G10)^2+(H22/G22)^2)^0.5*I10</f>
        <v>0.11483288159950908</v>
      </c>
      <c r="K10" s="7">
        <v>25.53</v>
      </c>
      <c r="L10" s="8">
        <f t="shared" si="1"/>
        <v>8.9700000000000024</v>
      </c>
      <c r="M10" s="8">
        <f t="shared" si="2"/>
        <v>1.9941643080218581E-3</v>
      </c>
      <c r="N10" s="8">
        <f>AVERAGE(M10:M12)</f>
        <v>1.990209318895585E-3</v>
      </c>
      <c r="O10" s="8">
        <f>STDEV(M10:M12)</f>
        <v>6.2090615775640205E-5</v>
      </c>
      <c r="P10" s="6">
        <f>N22/N10</f>
        <v>1.6168703555716424</v>
      </c>
      <c r="Q10" s="5">
        <f>((O10/N10)^2+(O22/N22)^2)^0.5*P10</f>
        <v>0.14891050031800518</v>
      </c>
      <c r="R10" s="7">
        <v>27.1</v>
      </c>
      <c r="S10" s="8">
        <f t="shared" si="3"/>
        <v>10.540000000000003</v>
      </c>
      <c r="T10" s="8">
        <f t="shared" si="4"/>
        <v>6.7165127838854539E-4</v>
      </c>
      <c r="U10" s="8">
        <f>AVERAGE(T10:T12)</f>
        <v>7.4960687929313818E-4</v>
      </c>
      <c r="V10" s="8">
        <f>STDEV(T10:T12)</f>
        <v>1.5120789221417352E-4</v>
      </c>
      <c r="W10" s="6">
        <f>U22/U10</f>
        <v>1.6830815790397082</v>
      </c>
      <c r="X10" s="5">
        <f>((V10/U10)^2+(V22/U22)^2)^0.5*W10</f>
        <v>0.48762884817793162</v>
      </c>
      <c r="Y10" s="7">
        <v>27.76</v>
      </c>
      <c r="Z10" s="8">
        <f t="shared" si="5"/>
        <v>11.200000000000003</v>
      </c>
      <c r="AA10" s="8">
        <f t="shared" si="6"/>
        <v>4.2507351723443485E-4</v>
      </c>
      <c r="AB10" s="8">
        <f>AVERAGE(AA10:AA12)</f>
        <v>4.1856211601870564E-4</v>
      </c>
      <c r="AC10" s="8">
        <f>STDEV(AA10:AA12)</f>
        <v>1.9530588339282065E-5</v>
      </c>
      <c r="AD10" s="6">
        <f>AB22/AB10</f>
        <v>2.1680678741153625</v>
      </c>
      <c r="AE10" s="5">
        <f>((AC10/AB10)^2+(AC22/AB22)^2)^0.5*AD10</f>
        <v>0.28708348966460528</v>
      </c>
      <c r="AF10" s="7">
        <v>22.86</v>
      </c>
      <c r="AG10" s="8">
        <f t="shared" si="7"/>
        <v>6.3000000000000007</v>
      </c>
      <c r="AH10" s="8">
        <f t="shared" si="8"/>
        <v>1.2691443693066172E-2</v>
      </c>
      <c r="AI10" s="8">
        <f>AVERAGE(AH10:AH12)</f>
        <v>8.626056560933756E-3</v>
      </c>
      <c r="AJ10" s="8">
        <f>STDEV(AH10:AH12)</f>
        <v>3.6474328205564318E-3</v>
      </c>
      <c r="AK10" s="6">
        <f>AI22/AI10</f>
        <v>3.630674678583699</v>
      </c>
      <c r="AL10" s="5">
        <f>((AJ10/AI10)^2+(AJ22/AI22)^2)^0.5*AK10</f>
        <v>2.1370095083475578</v>
      </c>
      <c r="AM10" s="7">
        <v>26.51</v>
      </c>
      <c r="AN10" s="8">
        <f t="shared" si="9"/>
        <v>9.9500000000000028</v>
      </c>
      <c r="AO10" s="8">
        <f t="shared" si="10"/>
        <v>1.011000902188844E-3</v>
      </c>
      <c r="AP10" s="8">
        <f>AVERAGE(AO10:AO12)</f>
        <v>1.0361276659396209E-3</v>
      </c>
      <c r="AQ10" s="8">
        <f>STDEV(AO10:AO12)</f>
        <v>6.8864439306545456E-5</v>
      </c>
      <c r="AR10" s="6">
        <f>AP22/AP10</f>
        <v>1.3247535849450061</v>
      </c>
      <c r="AS10" s="5">
        <f>((AQ10/AP10)^2+(AQ22/AP22)^2)^0.5*AR10</f>
        <v>0.10948319840222002</v>
      </c>
      <c r="AT10" s="7">
        <v>22.13</v>
      </c>
      <c r="AU10" s="8">
        <f t="shared" si="11"/>
        <v>5.57</v>
      </c>
      <c r="AV10" s="8">
        <f t="shared" si="12"/>
        <v>2.1050524638526406E-2</v>
      </c>
      <c r="AW10" s="8">
        <f>AVERAGE(AV10:AV12)</f>
        <v>1.6179907783710309E-2</v>
      </c>
      <c r="AX10" s="8">
        <f>STDEV(AV10:AV12)</f>
        <v>4.2183468917691719E-3</v>
      </c>
      <c r="AY10" s="6">
        <f>AW22/AW10</f>
        <v>2.5285810595387868</v>
      </c>
      <c r="AZ10" s="5">
        <f>((AX10/AW10)^2+(AX22/AW22)^2)^0.5*AY10</f>
        <v>1.2946682435628776</v>
      </c>
      <c r="BA10" s="7">
        <v>31.87</v>
      </c>
      <c r="BB10" s="8">
        <f t="shared" si="13"/>
        <v>15.310000000000002</v>
      </c>
      <c r="BC10" s="8">
        <f t="shared" si="14"/>
        <v>2.4616752905948635E-5</v>
      </c>
      <c r="BD10" s="8">
        <f>AVERAGE(BC10:BC12)</f>
        <v>2.5375638239281409E-5</v>
      </c>
      <c r="BE10" s="8">
        <f>STDEV(BC10:BC12)</f>
        <v>7.9440254984966828E-7</v>
      </c>
      <c r="BF10" s="6">
        <f>BD22/BD10</f>
        <v>1.1206220210003046</v>
      </c>
      <c r="BG10" s="5">
        <f>((BE10/BD10)^2+(BE22/BD22)^2)^0.5*BF10</f>
        <v>0.2110374856057155</v>
      </c>
      <c r="BH10" s="7">
        <v>37.159999999999997</v>
      </c>
      <c r="BI10" s="8">
        <f t="shared" si="15"/>
        <v>20.599999999999998</v>
      </c>
      <c r="BJ10" s="8">
        <f t="shared" si="16"/>
        <v>6.2919040239949056E-7</v>
      </c>
      <c r="BK10" s="8">
        <f>AVERAGE(BJ10:BJ12)</f>
        <v>6.1783576430562068E-7</v>
      </c>
      <c r="BL10" s="8">
        <f>STDEV(BJ10:BJ12)</f>
        <v>5.3813228322375042E-8</v>
      </c>
      <c r="BM10" s="6">
        <f>BK22/BK10</f>
        <v>0.85392494859961199</v>
      </c>
      <c r="BN10" s="5">
        <f>((BL10/BK10)^2+(BL22/BK22)^2)^0.5*BM10</f>
        <v>0.46439611490695365</v>
      </c>
      <c r="BO10" s="7">
        <v>26.6</v>
      </c>
      <c r="BP10" s="8">
        <f t="shared" si="17"/>
        <v>10.040000000000003</v>
      </c>
      <c r="BQ10" s="8">
        <f t="shared" si="18"/>
        <v>9.4985834708230825E-4</v>
      </c>
      <c r="BR10" s="8">
        <f>AVERAGE(BQ10:BQ12)</f>
        <v>7.6762910745538978E-4</v>
      </c>
      <c r="BS10" s="8">
        <f>STDEV(BQ10:BQ12)</f>
        <v>1.6829818191855812E-4</v>
      </c>
      <c r="BT10" s="6">
        <f>BR22/BR10</f>
        <v>1.4953329590224738</v>
      </c>
      <c r="BU10" s="5">
        <f>((BS10/BR10)^2+(BS22/BR22)^2)^0.5*BT10</f>
        <v>0.53835531196774367</v>
      </c>
      <c r="BV10" s="54">
        <v>36.85</v>
      </c>
      <c r="BW10" s="55">
        <f>BV10-pIC!L10</f>
        <v>27.88</v>
      </c>
      <c r="BX10" s="55">
        <f t="shared" si="19"/>
        <v>4.0484028403686691E-9</v>
      </c>
      <c r="BY10" s="8">
        <f>AVERAGE(BX10:BX12)</f>
        <v>5.4015665731363618E-9</v>
      </c>
      <c r="BZ10" s="8">
        <f>STDEV(BX10:BX12)</f>
        <v>3.9316580169792877E-9</v>
      </c>
      <c r="CA10" s="6">
        <f>BY22/BY10</f>
        <v>2.4879136034131188</v>
      </c>
      <c r="CB10" s="5">
        <f>((BZ10/BY10)^2+(BZ22/BY22)^2)^0.5*CA10</f>
        <v>1.8842040424738207</v>
      </c>
    </row>
    <row r="11" spans="2:80" x14ac:dyDescent="0.25">
      <c r="B11" s="7">
        <v>29</v>
      </c>
      <c r="C11" s="8" t="s">
        <v>14</v>
      </c>
      <c r="D11" s="4" t="s">
        <v>12</v>
      </c>
      <c r="E11" s="18">
        <v>16.559999999999999</v>
      </c>
      <c r="F11" s="8">
        <f t="shared" si="0"/>
        <v>1.0350069636899367E-5</v>
      </c>
      <c r="G11" s="8"/>
      <c r="H11" s="8"/>
      <c r="I11" s="6"/>
      <c r="J11" s="5"/>
      <c r="K11" s="18">
        <v>25.58</v>
      </c>
      <c r="L11" s="8">
        <f t="shared" si="1"/>
        <v>9.02</v>
      </c>
      <c r="M11" s="8">
        <f t="shared" si="2"/>
        <v>1.9262357509635931E-3</v>
      </c>
      <c r="N11" s="8"/>
      <c r="O11" s="8"/>
      <c r="P11" s="6"/>
      <c r="Q11" s="5"/>
      <c r="R11" s="18">
        <v>26.64</v>
      </c>
      <c r="S11" s="8">
        <f t="shared" si="3"/>
        <v>10.080000000000002</v>
      </c>
      <c r="T11" s="8">
        <f t="shared" si="4"/>
        <v>9.2388442063046365E-4</v>
      </c>
      <c r="U11" s="8"/>
      <c r="V11" s="8"/>
      <c r="W11" s="6"/>
      <c r="X11" s="5"/>
      <c r="Y11" s="18">
        <v>27.73</v>
      </c>
      <c r="Z11" s="8">
        <f t="shared" si="5"/>
        <v>11.170000000000002</v>
      </c>
      <c r="AA11" s="8">
        <f t="shared" si="6"/>
        <v>4.3400521541336391E-4</v>
      </c>
      <c r="AB11" s="8"/>
      <c r="AC11" s="8"/>
      <c r="AD11" s="6"/>
      <c r="AE11" s="5"/>
      <c r="AF11" s="18">
        <v>23.61</v>
      </c>
      <c r="AG11" s="8">
        <f t="shared" si="7"/>
        <v>7.0500000000000007</v>
      </c>
      <c r="AH11" s="8">
        <f t="shared" si="8"/>
        <v>7.5463775697253554E-3</v>
      </c>
      <c r="AI11" s="8"/>
      <c r="AJ11" s="8"/>
      <c r="AK11" s="6"/>
      <c r="AL11" s="5"/>
      <c r="AM11" s="18">
        <v>26.37</v>
      </c>
      <c r="AN11" s="8">
        <f t="shared" si="9"/>
        <v>9.8100000000000023</v>
      </c>
      <c r="AO11" s="8">
        <f t="shared" si="10"/>
        <v>1.1140270662777561E-3</v>
      </c>
      <c r="AP11" s="8"/>
      <c r="AQ11" s="8"/>
      <c r="AR11" s="6"/>
      <c r="AS11" s="5"/>
      <c r="AT11" s="18">
        <v>22.75</v>
      </c>
      <c r="AU11" s="8">
        <f t="shared" si="11"/>
        <v>6.1900000000000013</v>
      </c>
      <c r="AV11" s="8">
        <f t="shared" si="12"/>
        <v>1.3696964395563033E-2</v>
      </c>
      <c r="AW11" s="8"/>
      <c r="AX11" s="8"/>
      <c r="AY11" s="6"/>
      <c r="AZ11" s="5"/>
      <c r="BA11" s="18">
        <v>31.83</v>
      </c>
      <c r="BB11" s="8">
        <f t="shared" si="13"/>
        <v>15.27</v>
      </c>
      <c r="BC11" s="8">
        <f t="shared" si="14"/>
        <v>2.5308824029981774E-5</v>
      </c>
      <c r="BD11" s="8"/>
      <c r="BE11" s="8"/>
      <c r="BF11" s="6"/>
      <c r="BG11" s="5"/>
      <c r="BH11" s="18">
        <v>37.08</v>
      </c>
      <c r="BI11" s="8">
        <f t="shared" si="15"/>
        <v>20.52</v>
      </c>
      <c r="BJ11" s="8">
        <f t="shared" si="16"/>
        <v>6.6506560628433515E-7</v>
      </c>
      <c r="BK11" s="8"/>
      <c r="BL11" s="8"/>
      <c r="BM11" s="6"/>
      <c r="BN11" s="5"/>
      <c r="BO11" s="18">
        <v>27.22</v>
      </c>
      <c r="BP11" s="8">
        <f t="shared" si="17"/>
        <v>10.66</v>
      </c>
      <c r="BQ11" s="8">
        <f t="shared" si="18"/>
        <v>6.1804521189955087E-4</v>
      </c>
      <c r="BR11" s="8"/>
      <c r="BS11" s="8"/>
      <c r="BT11" s="6"/>
      <c r="BU11" s="5"/>
      <c r="BV11" s="54">
        <v>37.700000000000003</v>
      </c>
      <c r="BW11" s="55">
        <f>BV11-pIC!L11</f>
        <v>28.680000000000003</v>
      </c>
      <c r="BX11" s="55">
        <f t="shared" si="19"/>
        <v>2.3251968415483987E-9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16.38</v>
      </c>
      <c r="F12" s="8">
        <f t="shared" si="0"/>
        <v>1.1725427103332624E-5</v>
      </c>
      <c r="G12" s="8"/>
      <c r="H12" s="8"/>
      <c r="I12" s="6"/>
      <c r="J12" s="5"/>
      <c r="K12" s="7">
        <v>25.31</v>
      </c>
      <c r="L12" s="8">
        <f t="shared" si="1"/>
        <v>8.93</v>
      </c>
      <c r="M12" s="8">
        <f t="shared" si="2"/>
        <v>2.0502278977013034E-3</v>
      </c>
      <c r="N12" s="8"/>
      <c r="O12" s="8"/>
      <c r="P12" s="6"/>
      <c r="Q12" s="5"/>
      <c r="R12" s="7">
        <v>26.96</v>
      </c>
      <c r="S12" s="8">
        <f t="shared" si="3"/>
        <v>10.580000000000002</v>
      </c>
      <c r="T12" s="8">
        <f t="shared" si="4"/>
        <v>6.532849388604055E-4</v>
      </c>
      <c r="U12" s="8"/>
      <c r="V12" s="8"/>
      <c r="W12" s="6"/>
      <c r="X12" s="5"/>
      <c r="Y12" s="7">
        <v>27.68</v>
      </c>
      <c r="Z12" s="8">
        <f t="shared" si="5"/>
        <v>11.3</v>
      </c>
      <c r="AA12" s="8">
        <f t="shared" si="6"/>
        <v>3.966076154083181E-4</v>
      </c>
      <c r="AB12" s="8"/>
      <c r="AC12" s="8"/>
      <c r="AD12" s="6"/>
      <c r="AE12" s="5"/>
      <c r="AF12" s="7">
        <v>23.85</v>
      </c>
      <c r="AG12" s="8">
        <f t="shared" si="7"/>
        <v>7.4700000000000024</v>
      </c>
      <c r="AH12" s="8">
        <f t="shared" si="8"/>
        <v>5.6403484200097413E-3</v>
      </c>
      <c r="AI12" s="8"/>
      <c r="AJ12" s="8"/>
      <c r="AK12" s="6"/>
      <c r="AL12" s="5"/>
      <c r="AM12" s="7">
        <v>26.37</v>
      </c>
      <c r="AN12" s="8">
        <f t="shared" si="9"/>
        <v>9.990000000000002</v>
      </c>
      <c r="AO12" s="8">
        <f t="shared" si="10"/>
        <v>9.8335502935226302E-4</v>
      </c>
      <c r="AP12" s="8"/>
      <c r="AQ12" s="8"/>
      <c r="AR12" s="6"/>
      <c r="AS12" s="5"/>
      <c r="AT12" s="7">
        <v>22.56</v>
      </c>
      <c r="AU12" s="8">
        <f t="shared" si="11"/>
        <v>6.18</v>
      </c>
      <c r="AV12" s="8">
        <f t="shared" si="12"/>
        <v>1.3792234317041484E-2</v>
      </c>
      <c r="AW12" s="8"/>
      <c r="AX12" s="8"/>
      <c r="AY12" s="6"/>
      <c r="AZ12" s="5"/>
      <c r="BA12" s="7">
        <v>31.6</v>
      </c>
      <c r="BB12" s="8">
        <f t="shared" si="13"/>
        <v>15.220000000000002</v>
      </c>
      <c r="BC12" s="8">
        <f t="shared" si="14"/>
        <v>2.6201337781913824E-5</v>
      </c>
      <c r="BD12" s="8"/>
      <c r="BE12" s="8"/>
      <c r="BF12" s="6"/>
      <c r="BG12" s="5"/>
      <c r="BH12" s="7">
        <v>37.15</v>
      </c>
      <c r="BI12" s="8">
        <f t="shared" si="15"/>
        <v>20.77</v>
      </c>
      <c r="BJ12" s="8">
        <f t="shared" si="16"/>
        <v>5.5925128423303632E-7</v>
      </c>
      <c r="BK12" s="8"/>
      <c r="BL12" s="8"/>
      <c r="BM12" s="6"/>
      <c r="BN12" s="5"/>
      <c r="BO12" s="7">
        <v>26.79</v>
      </c>
      <c r="BP12" s="8">
        <f t="shared" si="17"/>
        <v>10.41</v>
      </c>
      <c r="BQ12" s="8">
        <f t="shared" si="18"/>
        <v>7.3498376338431001E-4</v>
      </c>
      <c r="BR12" s="8"/>
      <c r="BS12" s="8"/>
      <c r="BT12" s="6"/>
      <c r="BU12" s="5"/>
      <c r="BV12" s="54">
        <v>35.53</v>
      </c>
      <c r="BW12" s="55">
        <f>BV12-pIC!L12</f>
        <v>26.6</v>
      </c>
      <c r="BX12" s="55">
        <f t="shared" si="19"/>
        <v>9.8311000374920184E-9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16.559999999999999</v>
      </c>
      <c r="F13" s="8">
        <f t="shared" si="0"/>
        <v>1.0350069636899367E-5</v>
      </c>
      <c r="G13" s="8">
        <f>AVERAGE(F13:F15)</f>
        <v>7.9942293243841249E-6</v>
      </c>
      <c r="H13" s="8">
        <f>STDEV(F13:F15)</f>
        <v>3.3379898166607932E-6</v>
      </c>
      <c r="I13" s="6">
        <f>G25/G13</f>
        <v>0.8465522224641101</v>
      </c>
      <c r="J13" s="5">
        <f>((H13/G13)^2+(H25/G25)^2)^0.5*I13</f>
        <v>0.44507156931983083</v>
      </c>
      <c r="K13" s="7">
        <v>26.23</v>
      </c>
      <c r="L13" s="8">
        <f t="shared" si="1"/>
        <v>9.6700000000000017</v>
      </c>
      <c r="M13" s="8">
        <f t="shared" si="2"/>
        <v>1.2275521235564719E-3</v>
      </c>
      <c r="N13" s="8">
        <f>AVERAGE(M13:M15)</f>
        <v>1.0949700842142827E-3</v>
      </c>
      <c r="O13" s="8">
        <f>STDEV(M14:M15)</f>
        <v>5.0418349638140677E-6</v>
      </c>
      <c r="P13" s="6">
        <f>N25/N13</f>
        <v>1.0844679466421296</v>
      </c>
      <c r="Q13" s="5">
        <f>((O13/N13)^2+(O25/N25)^2)^0.5*P13</f>
        <v>7.147380975567745E-2</v>
      </c>
      <c r="R13" s="7">
        <v>25.01</v>
      </c>
      <c r="S13" s="8">
        <f t="shared" si="3"/>
        <v>8.4500000000000028</v>
      </c>
      <c r="T13" s="8">
        <f t="shared" si="4"/>
        <v>2.8595423748937936E-3</v>
      </c>
      <c r="U13" s="8">
        <f>AVERAGE(T13:T15)</f>
        <v>3.4803751704816249E-3</v>
      </c>
      <c r="V13" s="8">
        <f>STDEV(T14:T15)</f>
        <v>1.5351283105359032E-3</v>
      </c>
      <c r="W13" s="6">
        <f>U25/U13</f>
        <v>0.45275656558381538</v>
      </c>
      <c r="X13" s="5">
        <f>((V13/U13)^2+(V25/U25)^2)^0.5*W13</f>
        <v>0.25758699487038722</v>
      </c>
      <c r="Y13" s="7">
        <v>27.02</v>
      </c>
      <c r="Z13" s="8">
        <f t="shared" si="5"/>
        <v>10.46</v>
      </c>
      <c r="AA13" s="8">
        <f t="shared" si="6"/>
        <v>7.0994751822280738E-4</v>
      </c>
      <c r="AB13" s="8">
        <f>AVERAGE(AA13:AA15)</f>
        <v>7.9039105995539188E-4</v>
      </c>
      <c r="AC13" s="8">
        <f>STDEV(AA14:AA15)</f>
        <v>5.2888193127340061E-5</v>
      </c>
      <c r="AD13" s="6">
        <f>AB25/AB13</f>
        <v>0.65671428560247036</v>
      </c>
      <c r="AE13" s="5">
        <f>((AC13/AB13)^2+(AC25/AB25)^2)^0.5*AD13</f>
        <v>0.18077141125398075</v>
      </c>
      <c r="AF13" s="7">
        <v>24.02</v>
      </c>
      <c r="AG13" s="8">
        <f t="shared" si="7"/>
        <v>7.4600000000000009</v>
      </c>
      <c r="AH13" s="8">
        <f t="shared" si="8"/>
        <v>5.6795801457824608E-3</v>
      </c>
      <c r="AI13" s="8">
        <f>AVERAGE(AH13:AH15)</f>
        <v>5.8514832515896937E-3</v>
      </c>
      <c r="AJ13" s="8">
        <f>STDEV(AH14:AH15)</f>
        <v>1.3557815870733651E-3</v>
      </c>
      <c r="AK13" s="6">
        <f>AI25/AI13</f>
        <v>0.57219705875927551</v>
      </c>
      <c r="AL13" s="5">
        <f>((AJ13/AI13)^2+(AJ25/AI25)^2)^0.5*AK13</f>
        <v>0.34608403845237556</v>
      </c>
      <c r="AM13" s="7">
        <v>26.51</v>
      </c>
      <c r="AN13" s="8">
        <f t="shared" si="9"/>
        <v>9.9500000000000028</v>
      </c>
      <c r="AO13" s="8">
        <f t="shared" si="10"/>
        <v>1.011000902188844E-3</v>
      </c>
      <c r="AP13" s="8">
        <f>AVERAGE(AO13:AO15)</f>
        <v>9.4788004643586298E-4</v>
      </c>
      <c r="AQ13" s="8">
        <f>STDEV(AO14:AO15)</f>
        <v>1.7409589473341397E-4</v>
      </c>
      <c r="AR13" s="6">
        <f>AP25/AP13</f>
        <v>1.2690260133070497</v>
      </c>
      <c r="AS13" s="5">
        <f>((AQ13/AP13)^2+(AQ25/AP25)^2)^0.5*AR13</f>
        <v>0.2381176677213292</v>
      </c>
      <c r="AT13" s="7">
        <v>23.76</v>
      </c>
      <c r="AU13" s="8">
        <f t="shared" si="11"/>
        <v>7.2000000000000028</v>
      </c>
      <c r="AV13" s="8">
        <f t="shared" si="12"/>
        <v>6.8011762757509602E-3</v>
      </c>
      <c r="AW13" s="8">
        <f>AVERAGE(AV13:AV15)</f>
        <v>7.6153513271008085E-3</v>
      </c>
      <c r="AX13" s="8">
        <f>STDEV(AV14:AV15)</f>
        <v>1.7935646594349935E-3</v>
      </c>
      <c r="AY13" s="6">
        <f>AW25/AW13</f>
        <v>1.2526575996151268</v>
      </c>
      <c r="AZ13" s="5">
        <f>((AX13/AW13)^2+(AX25/AW25)^2)^0.5*AY13</f>
        <v>0.6341489552082199</v>
      </c>
      <c r="BA13" s="7">
        <v>31.97</v>
      </c>
      <c r="BB13" s="8">
        <f t="shared" si="13"/>
        <v>15.41</v>
      </c>
      <c r="BC13" s="8">
        <f t="shared" si="14"/>
        <v>2.2968242605759718E-5</v>
      </c>
      <c r="BD13" s="8">
        <f>AVERAGE(BC13:BC15)</f>
        <v>1.9422463499734288E-5</v>
      </c>
      <c r="BE13" s="8">
        <f>STDEV(BC14:BC15)</f>
        <v>2.92765582989731E-6</v>
      </c>
      <c r="BF13" s="6">
        <f>BD25/BD13</f>
        <v>1.2999411785366213</v>
      </c>
      <c r="BG13" s="5">
        <f>((BE13/BD13)^2+(BE25/BD25)^2)^0.5*BF13</f>
        <v>0.57350507111887661</v>
      </c>
      <c r="BH13" s="7">
        <v>38.57</v>
      </c>
      <c r="BI13" s="8">
        <f t="shared" si="15"/>
        <v>22.01</v>
      </c>
      <c r="BJ13" s="8">
        <f t="shared" si="16"/>
        <v>2.367717016785227E-7</v>
      </c>
      <c r="BK13" s="8">
        <f>AVERAGE(BJ13:BJ15)</f>
        <v>2.2140307859779666E-7</v>
      </c>
      <c r="BL13" s="8">
        <f>STDEV(BJ14:BJ15)</f>
        <v>1.6742807646653643E-8</v>
      </c>
      <c r="BM13" s="6">
        <f>BK25/BK13</f>
        <v>2.4437294747288303</v>
      </c>
      <c r="BN13" s="5">
        <f>((BL13/BK13)^2+(BL25/BK25)^2)^0.5*BM13</f>
        <v>1.0217495351865535</v>
      </c>
      <c r="BO13" s="7">
        <v>26.17</v>
      </c>
      <c r="BP13" s="8">
        <f t="shared" si="17"/>
        <v>9.610000000000003</v>
      </c>
      <c r="BQ13" s="8">
        <f t="shared" si="18"/>
        <v>1.2796810584554303E-3</v>
      </c>
      <c r="BR13" s="8">
        <f>AVERAGE(BQ13:BQ15)</f>
        <v>1.2589201498349753E-3</v>
      </c>
      <c r="BS13" s="8">
        <f>STDEV(BQ14:BQ15)</f>
        <v>4.3167808233555971E-4</v>
      </c>
      <c r="BT13" s="6">
        <f>BR25/BR13</f>
        <v>0.77781368945454643</v>
      </c>
      <c r="BU13" s="5">
        <f>((BS13/BR13)^2+(BS25/BR25)^2)^0.5*BT13</f>
        <v>0.26805597341608611</v>
      </c>
      <c r="BV13" s="54">
        <v>36.71</v>
      </c>
      <c r="BW13" s="55">
        <f>BV13-pIC!L13</f>
        <v>27.04</v>
      </c>
      <c r="BX13" s="55">
        <f t="shared" si="19"/>
        <v>7.246844078691955E-9</v>
      </c>
      <c r="BY13" s="8">
        <f>AVERAGE(BX13:BX15)</f>
        <v>5.3700491504526781E-9</v>
      </c>
      <c r="BZ13" s="8">
        <f>STDEV(BX14:BX15)</f>
        <v>2.4106395414015896E-9</v>
      </c>
      <c r="CA13" s="6">
        <f>BY25/BY13</f>
        <v>3.1915118497338444</v>
      </c>
      <c r="CB13" s="5">
        <f>((BZ13/BY13)^2+(BZ25/BY25)^2)^0.5*CA13</f>
        <v>2.0274580976689314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16.690000000000001</v>
      </c>
      <c r="F14" s="8">
        <f t="shared" si="0"/>
        <v>9.4582191462630089E-6</v>
      </c>
      <c r="G14" s="8"/>
      <c r="H14" s="8"/>
      <c r="I14" s="6"/>
      <c r="J14" s="5"/>
      <c r="K14" s="7">
        <v>26.61</v>
      </c>
      <c r="L14" s="8">
        <f t="shared" si="1"/>
        <v>9.9199999999999982</v>
      </c>
      <c r="M14" s="8">
        <f t="shared" si="2"/>
        <v>1.0322441802357244E-3</v>
      </c>
      <c r="N14" s="8"/>
      <c r="O14" s="8"/>
      <c r="P14" s="6"/>
      <c r="Q14" s="5"/>
      <c r="R14" s="7">
        <v>24.37</v>
      </c>
      <c r="S14" s="8">
        <f t="shared" si="3"/>
        <v>7.68</v>
      </c>
      <c r="T14" s="8">
        <f t="shared" si="4"/>
        <v>4.8762912066469257E-3</v>
      </c>
      <c r="U14" s="8"/>
      <c r="V14" s="8"/>
      <c r="W14" s="6"/>
      <c r="X14" s="5"/>
      <c r="Y14" s="7">
        <v>26.99</v>
      </c>
      <c r="Z14" s="8">
        <f t="shared" si="5"/>
        <v>10.299999999999997</v>
      </c>
      <c r="AA14" s="8">
        <f t="shared" si="6"/>
        <v>7.9321523081663837E-4</v>
      </c>
      <c r="AB14" s="8"/>
      <c r="AC14" s="8"/>
      <c r="AD14" s="6"/>
      <c r="AE14" s="5"/>
      <c r="AF14" s="7">
        <v>24.34</v>
      </c>
      <c r="AG14" s="8">
        <f t="shared" si="7"/>
        <v>7.6499999999999986</v>
      </c>
      <c r="AH14" s="8">
        <f t="shared" si="8"/>
        <v>4.978752450465875E-3</v>
      </c>
      <c r="AI14" s="8"/>
      <c r="AJ14" s="8"/>
      <c r="AK14" s="6"/>
      <c r="AL14" s="5"/>
      <c r="AM14" s="7">
        <v>26.6</v>
      </c>
      <c r="AN14" s="8">
        <f t="shared" si="9"/>
        <v>9.91</v>
      </c>
      <c r="AO14" s="8">
        <f t="shared" si="10"/>
        <v>1.039424006302109E-3</v>
      </c>
      <c r="AP14" s="8"/>
      <c r="AQ14" s="8"/>
      <c r="AR14" s="6"/>
      <c r="AS14" s="5"/>
      <c r="AT14" s="7">
        <v>23.9</v>
      </c>
      <c r="AU14" s="8">
        <f t="shared" si="11"/>
        <v>7.2099999999999973</v>
      </c>
      <c r="AV14" s="8">
        <f t="shared" si="12"/>
        <v>6.754197119592709E-3</v>
      </c>
      <c r="AW14" s="8"/>
      <c r="AX14" s="8"/>
      <c r="AY14" s="6"/>
      <c r="AZ14" s="5"/>
      <c r="BA14" s="7">
        <v>32.659999999999997</v>
      </c>
      <c r="BB14" s="8">
        <f t="shared" si="13"/>
        <v>15.969999999999995</v>
      </c>
      <c r="BC14" s="8">
        <f t="shared" si="14"/>
        <v>1.5579408656420855E-5</v>
      </c>
      <c r="BD14" s="8"/>
      <c r="BE14" s="8"/>
      <c r="BF14" s="6"/>
      <c r="BG14" s="5"/>
      <c r="BH14" s="7">
        <v>38.770000000000003</v>
      </c>
      <c r="BI14" s="8">
        <f t="shared" si="15"/>
        <v>22.080000000000002</v>
      </c>
      <c r="BJ14" s="8">
        <f t="shared" si="16"/>
        <v>2.2555771988048445E-7</v>
      </c>
      <c r="BK14" s="8"/>
      <c r="BL14" s="8"/>
      <c r="BM14" s="6"/>
      <c r="BN14" s="5"/>
      <c r="BO14" s="7">
        <v>26.02</v>
      </c>
      <c r="BP14" s="8">
        <f t="shared" si="17"/>
        <v>9.3299999999999983</v>
      </c>
      <c r="BQ14" s="8">
        <f t="shared" si="18"/>
        <v>1.5537821948338271E-3</v>
      </c>
      <c r="BR14" s="8"/>
      <c r="BS14" s="8"/>
      <c r="BT14" s="6"/>
      <c r="BU14" s="5"/>
      <c r="BV14" s="54">
        <v>37.200000000000003</v>
      </c>
      <c r="BW14" s="55">
        <f>BV14-pIC!L14</f>
        <v>27.280000000000005</v>
      </c>
      <c r="BX14" s="55">
        <f t="shared" si="19"/>
        <v>6.1362312530545319E-9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17.87</v>
      </c>
      <c r="F15" s="8">
        <f t="shared" si="0"/>
        <v>4.1743991899900008E-6</v>
      </c>
      <c r="G15" s="8"/>
      <c r="H15" s="8"/>
      <c r="I15" s="6"/>
      <c r="J15" s="5"/>
      <c r="K15" s="7">
        <v>27.8</v>
      </c>
      <c r="L15" s="8">
        <f t="shared" si="1"/>
        <v>9.93</v>
      </c>
      <c r="M15" s="8">
        <f t="shared" si="2"/>
        <v>1.0251139488506517E-3</v>
      </c>
      <c r="N15" s="8"/>
      <c r="O15" s="8"/>
      <c r="P15" s="6"/>
      <c r="Q15" s="5"/>
      <c r="R15" s="7">
        <v>26.4</v>
      </c>
      <c r="S15" s="8">
        <f t="shared" si="3"/>
        <v>8.5299999999999976</v>
      </c>
      <c r="T15" s="8">
        <f t="shared" si="4"/>
        <v>2.7052919299041553E-3</v>
      </c>
      <c r="U15" s="8"/>
      <c r="V15" s="8"/>
      <c r="W15" s="6"/>
      <c r="X15" s="5"/>
      <c r="Y15" s="7">
        <v>28.04</v>
      </c>
      <c r="Z15" s="8">
        <f t="shared" si="5"/>
        <v>10.169999999999998</v>
      </c>
      <c r="AA15" s="8">
        <f t="shared" si="6"/>
        <v>8.680104308267302E-4</v>
      </c>
      <c r="AB15" s="8"/>
      <c r="AC15" s="8"/>
      <c r="AD15" s="6"/>
      <c r="AE15" s="5"/>
      <c r="AF15" s="7">
        <v>25.05</v>
      </c>
      <c r="AG15" s="8">
        <f t="shared" si="7"/>
        <v>7.18</v>
      </c>
      <c r="AH15" s="8">
        <f t="shared" si="8"/>
        <v>6.8961171585207471E-3</v>
      </c>
      <c r="AI15" s="8"/>
      <c r="AJ15" s="8"/>
      <c r="AK15" s="6"/>
      <c r="AL15" s="5"/>
      <c r="AM15" s="7">
        <v>28.17</v>
      </c>
      <c r="AN15" s="8">
        <f t="shared" si="9"/>
        <v>10.3</v>
      </c>
      <c r="AO15" s="8">
        <f t="shared" si="10"/>
        <v>7.932152308166362E-4</v>
      </c>
      <c r="AP15" s="8"/>
      <c r="AQ15" s="8"/>
      <c r="AR15" s="6"/>
      <c r="AS15" s="5"/>
      <c r="AT15" s="7">
        <v>24.62</v>
      </c>
      <c r="AU15" s="8">
        <f t="shared" si="11"/>
        <v>6.75</v>
      </c>
      <c r="AV15" s="8">
        <f t="shared" si="12"/>
        <v>9.290680585958758E-3</v>
      </c>
      <c r="AW15" s="8"/>
      <c r="AX15" s="8"/>
      <c r="AY15" s="6"/>
      <c r="AZ15" s="5"/>
      <c r="BA15" s="7">
        <v>33.5</v>
      </c>
      <c r="BB15" s="8">
        <f t="shared" si="13"/>
        <v>15.629999999999999</v>
      </c>
      <c r="BC15" s="8">
        <f t="shared" si="14"/>
        <v>1.9719739237022289E-5</v>
      </c>
      <c r="BD15" s="8"/>
      <c r="BE15" s="8"/>
      <c r="BF15" s="6"/>
      <c r="BG15" s="5"/>
      <c r="BH15" s="7">
        <v>40.11</v>
      </c>
      <c r="BI15" s="8">
        <f t="shared" si="15"/>
        <v>22.24</v>
      </c>
      <c r="BJ15" s="8">
        <f t="shared" si="16"/>
        <v>2.018798142343829E-7</v>
      </c>
      <c r="BK15" s="8"/>
      <c r="BL15" s="8"/>
      <c r="BM15" s="6"/>
      <c r="BN15" s="5"/>
      <c r="BO15" s="7">
        <v>27.92</v>
      </c>
      <c r="BP15" s="8">
        <f t="shared" si="17"/>
        <v>10.050000000000001</v>
      </c>
      <c r="BQ15" s="8">
        <f t="shared" si="18"/>
        <v>9.4329719621566899E-4</v>
      </c>
      <c r="BR15" s="8"/>
      <c r="BS15" s="8"/>
      <c r="BT15" s="6"/>
      <c r="BU15" s="5"/>
      <c r="BV15" s="54">
        <v>38.380000000000003</v>
      </c>
      <c r="BW15" s="55">
        <f>BV15-pIC!L15</f>
        <v>28.450000000000003</v>
      </c>
      <c r="BX15" s="55">
        <f t="shared" si="19"/>
        <v>2.7270721196115458E-9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67" t="s">
        <v>34</v>
      </c>
      <c r="F16" s="8" t="s">
        <v>34</v>
      </c>
      <c r="G16" s="8">
        <f>AVERAGE(F18)</f>
        <v>3.2525439902036931E-6</v>
      </c>
      <c r="H16" s="8">
        <v>0</v>
      </c>
      <c r="I16" s="6">
        <f>G28/G16</f>
        <v>2.6202667914744548</v>
      </c>
      <c r="J16" s="5">
        <f>((H16/G16)^2+(H28/G28)^2)^0.5*I16</f>
        <v>0.36119443263692524</v>
      </c>
      <c r="K16" s="67" t="s">
        <v>34</v>
      </c>
      <c r="L16" s="8" t="s">
        <v>34</v>
      </c>
      <c r="M16" s="8" t="e">
        <f t="shared" si="2"/>
        <v>#VALUE!</v>
      </c>
      <c r="N16" s="8">
        <f>AVERAGE(M18)</f>
        <v>1.3715281989628901E-3</v>
      </c>
      <c r="O16" s="8">
        <v>0</v>
      </c>
      <c r="P16" s="6">
        <f>N28/N16</f>
        <v>1.0982563217976775</v>
      </c>
      <c r="Q16" s="5">
        <f>((O16/N16)^2+(O28/N28)^2)^0.5*P16</f>
        <v>6.7931658593740715E-2</v>
      </c>
      <c r="R16" s="67" t="s">
        <v>34</v>
      </c>
      <c r="S16" s="8" t="s">
        <v>34</v>
      </c>
      <c r="T16" s="8" t="e">
        <f t="shared" si="4"/>
        <v>#VALUE!</v>
      </c>
      <c r="U16" s="8">
        <f>AVERAGE(T18)</f>
        <v>1.137435143035601E-3</v>
      </c>
      <c r="V16" s="8">
        <v>0</v>
      </c>
      <c r="W16" s="6">
        <f>U28/U16</f>
        <v>0.92238006958144647</v>
      </c>
      <c r="X16" s="5">
        <f>((V16/U16)^2+(V28/U28)^2)^0.5*W16</f>
        <v>1.3267228765447702E-2</v>
      </c>
      <c r="Y16" s="67" t="s">
        <v>34</v>
      </c>
      <c r="Z16" s="8" t="s">
        <v>34</v>
      </c>
      <c r="AA16" s="8" t="e">
        <f t="shared" si="6"/>
        <v>#VALUE!</v>
      </c>
      <c r="AB16" s="8">
        <f>AVERAGE(AA18)</f>
        <v>9.5646513436223259E-4</v>
      </c>
      <c r="AC16" s="8">
        <v>0</v>
      </c>
      <c r="AD16" s="6">
        <f>AB28/AB16</f>
        <v>0.60104347743248077</v>
      </c>
      <c r="AE16" s="5">
        <f>((AC16/AB16)^2+(AC28/AB28)^2)^0.5*AD16</f>
        <v>6.527078359742168E-2</v>
      </c>
      <c r="AF16" s="67" t="s">
        <v>34</v>
      </c>
      <c r="AG16" s="8" t="s">
        <v>34</v>
      </c>
      <c r="AH16" s="8" t="e">
        <f t="shared" si="8"/>
        <v>#VALUE!</v>
      </c>
      <c r="AI16" s="8">
        <f>AVERAGE(AH18)</f>
        <v>1.0746420454216759E-2</v>
      </c>
      <c r="AJ16" s="8">
        <v>0</v>
      </c>
      <c r="AK16" s="6">
        <f>AI28/AI16</f>
        <v>0.45805243393845113</v>
      </c>
      <c r="AL16" s="5">
        <f>((AJ16/AI16)^2+(AJ28/AI28)^2)^0.5*AK16</f>
        <v>0.21513641374375747</v>
      </c>
      <c r="AM16" s="67" t="s">
        <v>34</v>
      </c>
      <c r="AN16" s="8" t="s">
        <v>34</v>
      </c>
      <c r="AO16" s="8" t="e">
        <f t="shared" si="10"/>
        <v>#VALUE!</v>
      </c>
      <c r="AP16" s="8">
        <f>AVERAGE(AO18)</f>
        <v>8.8012740489339005E-4</v>
      </c>
      <c r="AQ16" s="8">
        <v>0</v>
      </c>
      <c r="AR16" s="6">
        <f>AP28/AP16</f>
        <v>0.95742096520802822</v>
      </c>
      <c r="AS16" s="5">
        <f>((AQ16/AP16)^2+(AQ28/AP28)^2)^0.5*AR16</f>
        <v>3.2421941287998746E-2</v>
      </c>
      <c r="AT16" s="67" t="s">
        <v>34</v>
      </c>
      <c r="AU16" s="8" t="s">
        <v>34</v>
      </c>
      <c r="AV16" s="8" t="e">
        <f t="shared" si="12"/>
        <v>#VALUE!</v>
      </c>
      <c r="AW16" s="8">
        <f>AVERAGE(AV18)</f>
        <v>1.8198962288569608E-2</v>
      </c>
      <c r="AX16" s="8">
        <v>0</v>
      </c>
      <c r="AY16" s="6">
        <f>AW28/AW16</f>
        <v>0.68396981363810261</v>
      </c>
      <c r="AZ16" s="5">
        <f>((AX16/AW16)^2+(AX28/AW28)^2)^0.5*AY16</f>
        <v>0.45074318132076757</v>
      </c>
      <c r="BA16" s="67" t="s">
        <v>34</v>
      </c>
      <c r="BB16" s="8" t="s">
        <v>34</v>
      </c>
      <c r="BC16" s="8" t="e">
        <f t="shared" si="14"/>
        <v>#VALUE!</v>
      </c>
      <c r="BD16" s="8">
        <f>AVERAGE(BC18)</f>
        <v>4.8555693588557036E-5</v>
      </c>
      <c r="BE16" s="8">
        <v>0</v>
      </c>
      <c r="BF16" s="6">
        <f>BD28/BD16</f>
        <v>0.55020320764817221</v>
      </c>
      <c r="BG16" s="5">
        <f>((BE16/BD16)^2+(BE28/BD28)^2)^0.5*BF16</f>
        <v>0.26582501528918295</v>
      </c>
      <c r="BH16" s="67" t="s">
        <v>34</v>
      </c>
      <c r="BI16" s="8" t="s">
        <v>34</v>
      </c>
      <c r="BJ16" s="8" t="e">
        <f t="shared" si="16"/>
        <v>#VALUE!</v>
      </c>
      <c r="BK16" s="8">
        <f>AVERAGE(BJ18)</f>
        <v>3.6896824682769528E-7</v>
      </c>
      <c r="BL16" s="8">
        <v>0</v>
      </c>
      <c r="BM16" s="6">
        <f>BK28/BK16</f>
        <v>0.83105850545352811</v>
      </c>
      <c r="BN16" s="5">
        <f>((BL16/BK16)^2+(BL28/BK28)^2)^0.5*BM16</f>
        <v>0.20215389325736247</v>
      </c>
      <c r="BO16" s="67" t="s">
        <v>34</v>
      </c>
      <c r="BP16" s="8" t="s">
        <v>34</v>
      </c>
      <c r="BQ16" s="8" t="e">
        <f t="shared" si="18"/>
        <v>#VALUE!</v>
      </c>
      <c r="BR16" s="8">
        <f>AVERAGE(BQ18)</f>
        <v>1.091100720773653E-3</v>
      </c>
      <c r="BS16" s="8">
        <v>0</v>
      </c>
      <c r="BT16" s="6">
        <f>BR28/BR16</f>
        <v>0.94405878318250347</v>
      </c>
      <c r="BU16" s="5">
        <f>((BS16/BR16)^2+(BS28/BR28)^2)^0.5*BT16</f>
        <v>6.9344140883858332E-2</v>
      </c>
      <c r="BV16" s="88" t="s">
        <v>34</v>
      </c>
      <c r="BW16" s="55" t="e">
        <f>BV16-pIC!L16</f>
        <v>#VALUE!</v>
      </c>
      <c r="BX16" s="55" t="e">
        <f t="shared" si="19"/>
        <v>#VALUE!</v>
      </c>
      <c r="BY16" s="8">
        <f>AVERAGE(BX18)</f>
        <v>2.0102192396380539E-9</v>
      </c>
      <c r="BZ16" s="8">
        <v>0</v>
      </c>
      <c r="CA16" s="6">
        <f>BY28/BY16</f>
        <v>7.6394192274950479</v>
      </c>
      <c r="CB16" s="5">
        <f>((BZ16/BY16)^2+(BZ28/BY28)^2)^0.5*CA16</f>
        <v>0.74766328400266124</v>
      </c>
    </row>
    <row r="17" spans="2:80" x14ac:dyDescent="0.25">
      <c r="B17" s="7">
        <v>77</v>
      </c>
      <c r="C17" s="8" t="s">
        <v>16</v>
      </c>
      <c r="D17" s="4" t="s">
        <v>12</v>
      </c>
      <c r="E17" s="56" t="s">
        <v>34</v>
      </c>
      <c r="F17" s="8" t="s">
        <v>34</v>
      </c>
      <c r="G17" s="8"/>
      <c r="H17" s="8"/>
      <c r="I17" s="8"/>
      <c r="J17" s="4"/>
      <c r="K17" s="56" t="s">
        <v>34</v>
      </c>
      <c r="L17" s="8" t="s">
        <v>34</v>
      </c>
      <c r="M17" s="8" t="e">
        <f t="shared" si="2"/>
        <v>#VALUE!</v>
      </c>
      <c r="N17" s="8"/>
      <c r="O17" s="8"/>
      <c r="P17" s="8"/>
      <c r="Q17" s="4"/>
      <c r="R17" s="56" t="s">
        <v>34</v>
      </c>
      <c r="S17" s="8" t="s">
        <v>34</v>
      </c>
      <c r="T17" s="8" t="e">
        <f t="shared" si="4"/>
        <v>#VALUE!</v>
      </c>
      <c r="U17" s="8"/>
      <c r="V17" s="8"/>
      <c r="W17" s="8"/>
      <c r="X17" s="4"/>
      <c r="Y17" s="56" t="s">
        <v>34</v>
      </c>
      <c r="Z17" s="8" t="s">
        <v>34</v>
      </c>
      <c r="AA17" s="8" t="e">
        <f t="shared" si="6"/>
        <v>#VALUE!</v>
      </c>
      <c r="AB17" s="8"/>
      <c r="AC17" s="8"/>
      <c r="AD17" s="8"/>
      <c r="AE17" s="4"/>
      <c r="AF17" s="56" t="s">
        <v>34</v>
      </c>
      <c r="AG17" s="8" t="s">
        <v>34</v>
      </c>
      <c r="AH17" s="8" t="e">
        <f t="shared" si="8"/>
        <v>#VALUE!</v>
      </c>
      <c r="AI17" s="8"/>
      <c r="AJ17" s="8"/>
      <c r="AK17" s="8"/>
      <c r="AL17" s="4"/>
      <c r="AM17" s="56" t="s">
        <v>34</v>
      </c>
      <c r="AN17" s="8" t="s">
        <v>34</v>
      </c>
      <c r="AO17" s="8" t="e">
        <f t="shared" si="10"/>
        <v>#VALUE!</v>
      </c>
      <c r="AP17" s="8"/>
      <c r="AQ17" s="8"/>
      <c r="AR17" s="8"/>
      <c r="AS17" s="4"/>
      <c r="AT17" s="56" t="s">
        <v>34</v>
      </c>
      <c r="AU17" s="8" t="s">
        <v>34</v>
      </c>
      <c r="AV17" s="8" t="e">
        <f t="shared" si="12"/>
        <v>#VALUE!</v>
      </c>
      <c r="AW17" s="8"/>
      <c r="AX17" s="8"/>
      <c r="AY17" s="8"/>
      <c r="AZ17" s="4"/>
      <c r="BA17" s="56" t="s">
        <v>34</v>
      </c>
      <c r="BB17" s="8" t="s">
        <v>34</v>
      </c>
      <c r="BC17" s="8" t="e">
        <f t="shared" si="14"/>
        <v>#VALUE!</v>
      </c>
      <c r="BD17" s="8"/>
      <c r="BE17" s="8"/>
      <c r="BF17" s="8"/>
      <c r="BG17" s="4"/>
      <c r="BH17" s="56" t="s">
        <v>34</v>
      </c>
      <c r="BI17" s="8" t="s">
        <v>34</v>
      </c>
      <c r="BJ17" s="8" t="e">
        <f t="shared" si="16"/>
        <v>#VALUE!</v>
      </c>
      <c r="BK17" s="8"/>
      <c r="BL17" s="8"/>
      <c r="BM17" s="8"/>
      <c r="BN17" s="4"/>
      <c r="BO17" s="56" t="s">
        <v>34</v>
      </c>
      <c r="BP17" s="8" t="s">
        <v>34</v>
      </c>
      <c r="BQ17" s="8" t="e">
        <f t="shared" si="18"/>
        <v>#VALUE!</v>
      </c>
      <c r="BR17" s="8"/>
      <c r="BS17" s="8"/>
      <c r="BT17" s="8"/>
      <c r="BU17" s="4"/>
      <c r="BV17" s="88" t="s">
        <v>34</v>
      </c>
      <c r="BW17" s="55" t="e">
        <f>BV17-pIC!L17</f>
        <v>#VALUE!</v>
      </c>
      <c r="BX17" s="55" t="e">
        <f t="shared" si="19"/>
        <v>#VALUE!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18.23</v>
      </c>
      <c r="F18" s="8">
        <f>2^-E18</f>
        <v>3.2525439902036931E-6</v>
      </c>
      <c r="G18" s="8"/>
      <c r="H18" s="8"/>
      <c r="I18" s="8"/>
      <c r="J18" s="4"/>
      <c r="K18" s="7">
        <v>27.74</v>
      </c>
      <c r="L18" s="10">
        <f>K18-E18</f>
        <v>9.509999999999998</v>
      </c>
      <c r="M18" s="8">
        <f t="shared" si="2"/>
        <v>1.3715281989628901E-3</v>
      </c>
      <c r="N18" s="8"/>
      <c r="O18" s="8"/>
      <c r="P18" s="8"/>
      <c r="Q18" s="4"/>
      <c r="R18" s="7">
        <v>28.01</v>
      </c>
      <c r="S18" s="8">
        <f t="shared" si="3"/>
        <v>9.7800000000000011</v>
      </c>
      <c r="T18" s="8">
        <f t="shared" si="4"/>
        <v>1.137435143035601E-3</v>
      </c>
      <c r="U18" s="8"/>
      <c r="V18" s="8"/>
      <c r="W18" s="8"/>
      <c r="X18" s="4"/>
      <c r="Y18" s="7">
        <v>28.26</v>
      </c>
      <c r="Z18" s="8">
        <f t="shared" si="5"/>
        <v>10.030000000000001</v>
      </c>
      <c r="AA18" s="8">
        <f t="shared" si="6"/>
        <v>9.5646513436223259E-4</v>
      </c>
      <c r="AB18" s="8"/>
      <c r="AC18" s="8"/>
      <c r="AD18" s="8"/>
      <c r="AE18" s="4"/>
      <c r="AF18" s="7">
        <v>24.77</v>
      </c>
      <c r="AG18" s="8">
        <f t="shared" si="7"/>
        <v>6.5399999999999991</v>
      </c>
      <c r="AH18" s="8">
        <f t="shared" si="8"/>
        <v>1.0746420454216759E-2</v>
      </c>
      <c r="AI18" s="8"/>
      <c r="AJ18" s="8"/>
      <c r="AK18" s="8"/>
      <c r="AL18" s="4"/>
      <c r="AM18" s="7">
        <v>28.38</v>
      </c>
      <c r="AN18" s="8">
        <f t="shared" si="9"/>
        <v>10.149999999999999</v>
      </c>
      <c r="AO18" s="8">
        <f t="shared" si="10"/>
        <v>8.8012740489339005E-4</v>
      </c>
      <c r="AP18" s="8"/>
      <c r="AQ18" s="8"/>
      <c r="AR18" s="8"/>
      <c r="AS18" s="4"/>
      <c r="AT18" s="7">
        <v>24.01</v>
      </c>
      <c r="AU18" s="8">
        <f t="shared" si="11"/>
        <v>5.7800000000000011</v>
      </c>
      <c r="AV18" s="8">
        <f t="shared" si="12"/>
        <v>1.8198962288569608E-2</v>
      </c>
      <c r="AW18" s="8"/>
      <c r="AX18" s="8"/>
      <c r="AY18" s="8"/>
      <c r="AZ18" s="4"/>
      <c r="BA18" s="7">
        <v>32.56</v>
      </c>
      <c r="BB18" s="8">
        <f t="shared" si="13"/>
        <v>14.330000000000002</v>
      </c>
      <c r="BC18" s="8">
        <f t="shared" si="14"/>
        <v>4.8555693588557036E-5</v>
      </c>
      <c r="BD18" s="8"/>
      <c r="BE18" s="8"/>
      <c r="BF18" s="8"/>
      <c r="BG18" s="4"/>
      <c r="BH18" s="7">
        <v>39.6</v>
      </c>
      <c r="BI18" s="8">
        <f t="shared" si="15"/>
        <v>21.37</v>
      </c>
      <c r="BJ18" s="8">
        <f t="shared" si="16"/>
        <v>3.6896824682769528E-7</v>
      </c>
      <c r="BK18" s="8"/>
      <c r="BL18" s="8"/>
      <c r="BM18" s="8"/>
      <c r="BN18" s="4"/>
      <c r="BO18" s="7">
        <v>28.07</v>
      </c>
      <c r="BP18" s="8">
        <f t="shared" si="17"/>
        <v>9.84</v>
      </c>
      <c r="BQ18" s="8">
        <f t="shared" si="18"/>
        <v>1.091100720773653E-3</v>
      </c>
      <c r="BR18" s="8"/>
      <c r="BS18" s="8"/>
      <c r="BT18" s="8"/>
      <c r="BU18" s="4"/>
      <c r="BV18" s="64">
        <v>38.4</v>
      </c>
      <c r="BW18" s="66">
        <f>BV18-pIC!L18</f>
        <v>28.89</v>
      </c>
      <c r="BX18" s="66">
        <f t="shared" si="19"/>
        <v>2.0102192396380539E-9</v>
      </c>
      <c r="BY18" s="8"/>
      <c r="BZ18" s="8"/>
      <c r="CA18" s="8"/>
      <c r="CB18" s="4"/>
    </row>
    <row r="19" spans="2:80" x14ac:dyDescent="0.25">
      <c r="B19" s="11">
        <v>22</v>
      </c>
      <c r="C19" s="12" t="s">
        <v>13</v>
      </c>
      <c r="D19" s="12" t="s">
        <v>33</v>
      </c>
      <c r="E19" s="11">
        <v>16.5</v>
      </c>
      <c r="F19" s="12">
        <f t="shared" ref="F19:F30" si="20">2^-E19</f>
        <v>1.0789593218788885E-5</v>
      </c>
      <c r="G19" s="12">
        <f>AVERAGE(F19:F21)</f>
        <v>8.692694330954154E-6</v>
      </c>
      <c r="H19" s="12">
        <f>STDEV(F19:F21)</f>
        <v>1.8773805391748787E-6</v>
      </c>
      <c r="I19" s="12"/>
      <c r="J19" s="13"/>
      <c r="K19" s="11">
        <v>25.42</v>
      </c>
      <c r="L19" s="12">
        <f t="shared" ref="L19:L36" si="21">K19-E19</f>
        <v>8.9200000000000017</v>
      </c>
      <c r="M19" s="12">
        <f t="shared" ref="M19:M36" si="22">2^-L19</f>
        <v>2.0644883604714432E-3</v>
      </c>
      <c r="N19" s="12">
        <f>AVERAGE(M19:M21)</f>
        <v>1.7647934960409884E-3</v>
      </c>
      <c r="O19" s="12">
        <f>STDEV(M19:M21)</f>
        <v>2.6438330469883347E-4</v>
      </c>
      <c r="P19" s="12"/>
      <c r="Q19" s="13"/>
      <c r="R19" s="11">
        <v>25.11</v>
      </c>
      <c r="S19" s="12">
        <f t="shared" ref="S19:S36" si="23">R19-E19</f>
        <v>8.61</v>
      </c>
      <c r="T19" s="12">
        <f t="shared" ref="T19:T36" si="24">2^-S19</f>
        <v>2.5593621169108676E-3</v>
      </c>
      <c r="U19" s="12">
        <f>AVERAGE(T19:T21)</f>
        <v>2.448472202742356E-3</v>
      </c>
      <c r="V19" s="12">
        <f>STDEV(T19:T21)</f>
        <v>5.1545772341252561E-4</v>
      </c>
      <c r="W19" s="12"/>
      <c r="X19" s="13"/>
      <c r="Y19" s="11">
        <v>25.83</v>
      </c>
      <c r="Z19" s="12">
        <f t="shared" ref="Z19:Z36" si="25">Y19-E19</f>
        <v>9.3299999999999983</v>
      </c>
      <c r="AA19" s="12">
        <f t="shared" ref="AA19:AA36" si="26">2^-Z19</f>
        <v>1.5537821948338271E-3</v>
      </c>
      <c r="AB19" s="12">
        <f>AVERAGE(AA19:AA21)</f>
        <v>1.6392774788805105E-3</v>
      </c>
      <c r="AC19" s="12">
        <f>STDEV(AA19:AA21)</f>
        <v>2.0535028503768384E-4</v>
      </c>
      <c r="AD19" s="12"/>
      <c r="AE19" s="13"/>
      <c r="AF19" s="11">
        <v>22.5</v>
      </c>
      <c r="AG19" s="12">
        <f t="shared" ref="AG19:AG36" si="27">AF19-E19</f>
        <v>6</v>
      </c>
      <c r="AH19" s="12">
        <f t="shared" ref="AH19:AH36" si="28">2^-AG19</f>
        <v>1.5625E-2</v>
      </c>
      <c r="AI19" s="12">
        <f>AVERAGE(AH19:AH21)</f>
        <v>1.6732529817230144E-2</v>
      </c>
      <c r="AJ19" s="12">
        <f>STDEV(AH19:AH21)</f>
        <v>4.6075140261734151E-3</v>
      </c>
      <c r="AK19" s="12"/>
      <c r="AL19" s="13"/>
      <c r="AM19" s="11">
        <v>26.55</v>
      </c>
      <c r="AN19" s="12">
        <f t="shared" ref="AN19:AN36" si="29">AM19-E19</f>
        <v>10.050000000000001</v>
      </c>
      <c r="AO19" s="12">
        <f t="shared" ref="AO19:AO36" si="30">2^-AN19</f>
        <v>9.4329719621566899E-4</v>
      </c>
      <c r="AP19" s="12">
        <f>AVERAGE(AO19:AO21)</f>
        <v>8.6007885350272619E-4</v>
      </c>
      <c r="AQ19" s="12">
        <f>STDEV(AO19:AO21)</f>
        <v>7.3451253329404829E-5</v>
      </c>
      <c r="AR19" s="12"/>
      <c r="AS19" s="13"/>
      <c r="AT19" s="11">
        <v>21.88</v>
      </c>
      <c r="AU19" s="12">
        <f t="shared" ref="AU19:AU30" si="31">AT19-E19</f>
        <v>5.379999999999999</v>
      </c>
      <c r="AV19" s="12">
        <f t="shared" ref="AV19:AV36" si="32">2^-AU19</f>
        <v>2.4013674707625218E-2</v>
      </c>
      <c r="AW19" s="12">
        <f>AVERAGE(AV19:AV21)</f>
        <v>2.7038734512518887E-2</v>
      </c>
      <c r="AX19" s="12">
        <f>STDEV(AV19:AV21)</f>
        <v>7.10726538086889E-3</v>
      </c>
      <c r="AY19" s="12"/>
      <c r="AZ19" s="13"/>
      <c r="BA19" s="11">
        <v>31.4</v>
      </c>
      <c r="BB19" s="12">
        <f t="shared" ref="BB19:BB36" si="33">BA19-E19</f>
        <v>14.899999999999999</v>
      </c>
      <c r="BC19" s="12">
        <f t="shared" ref="BC19:BC36" si="34">2^-BB19</f>
        <v>3.2707930375253127E-5</v>
      </c>
      <c r="BD19" s="12">
        <f>AVERAGE(BC19:BC21)</f>
        <v>3.4910924784522773E-5</v>
      </c>
      <c r="BE19" s="12">
        <f>STDEV(BC19:BC21)</f>
        <v>4.4114938784330702E-6</v>
      </c>
      <c r="BF19" s="12"/>
      <c r="BG19" s="13"/>
      <c r="BH19" s="11">
        <v>37.36</v>
      </c>
      <c r="BI19" s="12">
        <f t="shared" ref="BI19:BI36" si="35">BH19-E19</f>
        <v>20.86</v>
      </c>
      <c r="BJ19" s="12">
        <f t="shared" ref="BJ19:BJ36" si="36">2^-BI19</f>
        <v>5.2542930406408829E-7</v>
      </c>
      <c r="BK19" s="12">
        <f>AVERAGE(BJ19:BJ21)</f>
        <v>3.8050155010536212E-7</v>
      </c>
      <c r="BL19" s="12">
        <f>STDEV(BJ19:BJ21)</f>
        <v>1.5453949967697567E-7</v>
      </c>
      <c r="BM19" s="12"/>
      <c r="BN19" s="13"/>
      <c r="BO19" s="11">
        <v>27.59</v>
      </c>
      <c r="BP19" s="12">
        <f t="shared" ref="BP19:BP36" si="37">BO19-E19</f>
        <v>11.09</v>
      </c>
      <c r="BQ19" s="12">
        <f t="shared" ref="BQ19:BQ36" si="38">2^-BP19</f>
        <v>4.5875134238965425E-4</v>
      </c>
      <c r="BR19" s="12">
        <f>AVERAGE(BQ19:BQ21)</f>
        <v>3.7937042886107146E-4</v>
      </c>
      <c r="BS19" s="12">
        <f>STDEV(BQ19:BQ21)</f>
        <v>7.0426536161612632E-5</v>
      </c>
      <c r="BT19" s="12"/>
      <c r="BU19" s="13"/>
      <c r="BV19" s="63">
        <v>36.46</v>
      </c>
      <c r="BW19" s="65">
        <f t="shared" ref="BW19:BW36" si="39">BV19-L19</f>
        <v>27.54</v>
      </c>
      <c r="BX19" s="65">
        <f t="shared" ref="BX19:BX36" si="40">2^-BW19</f>
        <v>5.1242925902446553E-9</v>
      </c>
      <c r="BY19" s="12">
        <f>AVERAGE(BX19:BX20)</f>
        <v>4.0646336551045483E-9</v>
      </c>
      <c r="BZ19" s="12">
        <f>STDEV(BX19:BX20)</f>
        <v>1.4985840375649714E-9</v>
      </c>
      <c r="CA19" s="12"/>
      <c r="CB19" s="13"/>
    </row>
    <row r="20" spans="2:80" x14ac:dyDescent="0.25">
      <c r="B20" s="7">
        <v>23</v>
      </c>
      <c r="C20" s="8" t="s">
        <v>13</v>
      </c>
      <c r="D20" s="8" t="s">
        <v>33</v>
      </c>
      <c r="E20" s="7">
        <v>17.09</v>
      </c>
      <c r="F20" s="8">
        <f t="shared" si="20"/>
        <v>7.1679897248383502E-6</v>
      </c>
      <c r="G20" s="8"/>
      <c r="H20" s="8"/>
      <c r="I20" s="8"/>
      <c r="J20" s="4"/>
      <c r="K20" s="7">
        <v>26.41</v>
      </c>
      <c r="L20" s="8">
        <f t="shared" si="21"/>
        <v>9.32</v>
      </c>
      <c r="M20" s="8">
        <f t="shared" si="22"/>
        <v>1.5645896046672311E-3</v>
      </c>
      <c r="N20" s="8"/>
      <c r="O20" s="8"/>
      <c r="P20" s="8"/>
      <c r="Q20" s="4"/>
      <c r="R20" s="7">
        <v>25.52</v>
      </c>
      <c r="S20" s="8">
        <f t="shared" si="23"/>
        <v>8.43</v>
      </c>
      <c r="T20" s="8">
        <f t="shared" si="24"/>
        <v>2.8994600988848621E-3</v>
      </c>
      <c r="U20" s="8"/>
      <c r="V20" s="8"/>
      <c r="W20" s="8"/>
      <c r="X20" s="4"/>
      <c r="Y20" s="7">
        <v>26.15</v>
      </c>
      <c r="Z20" s="8">
        <f t="shared" si="25"/>
        <v>9.0599999999999987</v>
      </c>
      <c r="AA20" s="8">
        <f t="shared" si="26"/>
        <v>1.8735627330571593E-3</v>
      </c>
      <c r="AB20" s="8"/>
      <c r="AC20" s="8"/>
      <c r="AD20" s="8"/>
      <c r="AE20" s="4"/>
      <c r="AF20" s="7">
        <v>22.61</v>
      </c>
      <c r="AG20" s="8">
        <f t="shared" si="27"/>
        <v>5.52</v>
      </c>
      <c r="AH20" s="8">
        <f t="shared" si="28"/>
        <v>2.1792869786725094E-2</v>
      </c>
      <c r="AI20" s="8"/>
      <c r="AJ20" s="8"/>
      <c r="AK20" s="8"/>
      <c r="AL20" s="4"/>
      <c r="AM20" s="7">
        <v>27.37</v>
      </c>
      <c r="AN20" s="8">
        <f t="shared" si="29"/>
        <v>10.280000000000001</v>
      </c>
      <c r="AO20" s="8">
        <f t="shared" si="30"/>
        <v>8.0428810280036404E-4</v>
      </c>
      <c r="AP20" s="8"/>
      <c r="AQ20" s="8"/>
      <c r="AR20" s="8"/>
      <c r="AS20" s="4"/>
      <c r="AT20" s="7">
        <v>21.92</v>
      </c>
      <c r="AU20" s="8">
        <f t="shared" si="31"/>
        <v>4.8300000000000018</v>
      </c>
      <c r="AV20" s="8">
        <f t="shared" si="32"/>
        <v>3.5158077646525253E-2</v>
      </c>
      <c r="AW20" s="8"/>
      <c r="AX20" s="8"/>
      <c r="AY20" s="8"/>
      <c r="AZ20" s="4"/>
      <c r="BA20" s="7">
        <v>31.7</v>
      </c>
      <c r="BB20" s="8">
        <f t="shared" si="33"/>
        <v>14.61</v>
      </c>
      <c r="BC20" s="8">
        <f t="shared" si="34"/>
        <v>3.9990033076732327E-5</v>
      </c>
      <c r="BD20" s="8"/>
      <c r="BE20" s="8"/>
      <c r="BF20" s="8"/>
      <c r="BG20" s="4"/>
      <c r="BH20" s="7">
        <v>39.22</v>
      </c>
      <c r="BI20" s="8">
        <f t="shared" si="35"/>
        <v>22.13</v>
      </c>
      <c r="BJ20" s="8">
        <f t="shared" si="36"/>
        <v>2.1787439590201411E-7</v>
      </c>
      <c r="BK20" s="8"/>
      <c r="BL20" s="8"/>
      <c r="BM20" s="8"/>
      <c r="BN20" s="4"/>
      <c r="BO20" s="7">
        <v>28.68</v>
      </c>
      <c r="BP20" s="8">
        <f t="shared" si="37"/>
        <v>11.59</v>
      </c>
      <c r="BQ20" s="8">
        <f t="shared" si="38"/>
        <v>3.2438618508215617E-4</v>
      </c>
      <c r="BR20" s="8"/>
      <c r="BS20" s="8"/>
      <c r="BT20" s="8"/>
      <c r="BU20" s="4"/>
      <c r="BV20" s="88">
        <v>37.630000000000003</v>
      </c>
      <c r="BW20" s="55">
        <f t="shared" si="39"/>
        <v>28.310000000000002</v>
      </c>
      <c r="BX20" s="55">
        <f t="shared" si="40"/>
        <v>3.0049747199644409E-9</v>
      </c>
      <c r="BY20" s="8"/>
      <c r="BZ20" s="8"/>
      <c r="CA20" s="8"/>
      <c r="CB20" s="4"/>
    </row>
    <row r="21" spans="2:80" x14ac:dyDescent="0.25">
      <c r="B21" s="7">
        <v>24</v>
      </c>
      <c r="C21" s="8" t="s">
        <v>13</v>
      </c>
      <c r="D21" s="8" t="s">
        <v>33</v>
      </c>
      <c r="E21" s="7">
        <v>16.91</v>
      </c>
      <c r="F21" s="8">
        <f t="shared" si="20"/>
        <v>8.1205000492352279E-6</v>
      </c>
      <c r="G21" s="8"/>
      <c r="H21" s="8"/>
      <c r="I21" s="8"/>
      <c r="J21" s="4"/>
      <c r="K21" s="7">
        <v>26.14</v>
      </c>
      <c r="L21" s="8">
        <f t="shared" si="21"/>
        <v>9.23</v>
      </c>
      <c r="M21" s="8">
        <f t="shared" si="22"/>
        <v>1.6653025229842909E-3</v>
      </c>
      <c r="N21" s="8"/>
      <c r="O21" s="8"/>
      <c r="P21" s="8"/>
      <c r="Q21" s="4"/>
      <c r="R21" s="7">
        <v>25.96</v>
      </c>
      <c r="S21" s="8">
        <f t="shared" si="23"/>
        <v>9.0500000000000007</v>
      </c>
      <c r="T21" s="8">
        <f t="shared" si="24"/>
        <v>1.8865943924313384E-3</v>
      </c>
      <c r="U21" s="8"/>
      <c r="V21" s="8"/>
      <c r="W21" s="8"/>
      <c r="X21" s="4"/>
      <c r="Y21" s="7">
        <v>26.3</v>
      </c>
      <c r="Z21" s="8">
        <f t="shared" si="25"/>
        <v>9.39</v>
      </c>
      <c r="AA21" s="8">
        <f t="shared" si="26"/>
        <v>1.4904875087505451E-3</v>
      </c>
      <c r="AB21" s="8"/>
      <c r="AC21" s="8"/>
      <c r="AD21" s="8"/>
      <c r="AE21" s="4"/>
      <c r="AF21" s="7">
        <v>23.2</v>
      </c>
      <c r="AG21" s="8">
        <f t="shared" si="27"/>
        <v>6.2899999999999991</v>
      </c>
      <c r="AH21" s="8">
        <f t="shared" si="28"/>
        <v>1.2779719664965338E-2</v>
      </c>
      <c r="AI21" s="8"/>
      <c r="AJ21" s="8"/>
      <c r="AK21" s="8"/>
      <c r="AL21" s="4"/>
      <c r="AM21" s="7">
        <v>27.14</v>
      </c>
      <c r="AN21" s="8">
        <f t="shared" si="29"/>
        <v>10.23</v>
      </c>
      <c r="AO21" s="8">
        <f t="shared" si="30"/>
        <v>8.3265126149214522E-4</v>
      </c>
      <c r="AP21" s="8"/>
      <c r="AQ21" s="8"/>
      <c r="AR21" s="8"/>
      <c r="AS21" s="4"/>
      <c r="AT21" s="7">
        <v>22.42</v>
      </c>
      <c r="AU21" s="8">
        <f t="shared" si="31"/>
        <v>5.5100000000000016</v>
      </c>
      <c r="AV21" s="8">
        <f t="shared" si="32"/>
        <v>2.194445118340619E-2</v>
      </c>
      <c r="AW21" s="8"/>
      <c r="AX21" s="8"/>
      <c r="AY21" s="8"/>
      <c r="AZ21" s="4"/>
      <c r="BA21" s="7">
        <v>31.84</v>
      </c>
      <c r="BB21" s="8">
        <f t="shared" si="33"/>
        <v>14.93</v>
      </c>
      <c r="BC21" s="8">
        <f t="shared" si="34"/>
        <v>3.2034810901582853E-5</v>
      </c>
      <c r="BD21" s="8"/>
      <c r="BE21" s="8"/>
      <c r="BF21" s="8"/>
      <c r="BG21" s="4"/>
      <c r="BH21" s="7">
        <v>38.17</v>
      </c>
      <c r="BI21" s="8">
        <f t="shared" si="35"/>
        <v>21.26</v>
      </c>
      <c r="BJ21" s="8">
        <f t="shared" si="36"/>
        <v>3.9820095034998391E-7</v>
      </c>
      <c r="BK21" s="8"/>
      <c r="BL21" s="8"/>
      <c r="BM21" s="8"/>
      <c r="BN21" s="4"/>
      <c r="BO21" s="7">
        <v>28.37</v>
      </c>
      <c r="BP21" s="8">
        <f t="shared" si="37"/>
        <v>11.46</v>
      </c>
      <c r="BQ21" s="8">
        <f t="shared" si="38"/>
        <v>3.5497375911140396E-4</v>
      </c>
      <c r="BR21" s="8"/>
      <c r="BS21" s="8"/>
      <c r="BT21" s="8"/>
      <c r="BU21" s="4"/>
      <c r="BV21" s="54">
        <v>36.82</v>
      </c>
      <c r="BW21" s="55">
        <f t="shared" si="39"/>
        <v>27.59</v>
      </c>
      <c r="BX21" s="55">
        <f t="shared" si="40"/>
        <v>4.9497403729577159E-9</v>
      </c>
      <c r="BY21" s="8"/>
      <c r="BZ21" s="8"/>
      <c r="CA21" s="8"/>
      <c r="CB21" s="4"/>
    </row>
    <row r="22" spans="2:80" x14ac:dyDescent="0.25">
      <c r="B22" s="7">
        <v>46</v>
      </c>
      <c r="C22" s="8" t="s">
        <v>14</v>
      </c>
      <c r="D22" s="8" t="s">
        <v>33</v>
      </c>
      <c r="E22" s="7">
        <v>16.89</v>
      </c>
      <c r="F22" s="8">
        <f t="shared" si="20"/>
        <v>8.2338580055574638E-6</v>
      </c>
      <c r="G22" s="8">
        <f>AVERAGE(F22:F24)</f>
        <v>9.3454802507317347E-6</v>
      </c>
      <c r="H22" s="8">
        <f>STDEV(F22:F24)</f>
        <v>1.0339835909995969E-6</v>
      </c>
      <c r="I22" s="8"/>
      <c r="J22" s="4"/>
      <c r="K22" s="7">
        <v>25.06</v>
      </c>
      <c r="L22" s="8">
        <f t="shared" si="21"/>
        <v>8.1699999999999982</v>
      </c>
      <c r="M22" s="8">
        <f t="shared" si="22"/>
        <v>3.4720417233069217E-3</v>
      </c>
      <c r="N22" s="8">
        <f>AVERAGE(M22:M24)</f>
        <v>3.217910449104701E-3</v>
      </c>
      <c r="O22" s="8">
        <f>STDEV(M22:M24)</f>
        <v>2.78841204456908E-4</v>
      </c>
      <c r="P22" s="8"/>
      <c r="Q22" s="4"/>
      <c r="R22" s="7">
        <v>26.7</v>
      </c>
      <c r="S22" s="8">
        <f t="shared" si="23"/>
        <v>9.8099999999999987</v>
      </c>
      <c r="T22" s="8">
        <f t="shared" si="24"/>
        <v>1.1140270662777592E-3</v>
      </c>
      <c r="U22" s="8">
        <f>AVERAGE(T22:T24)</f>
        <v>1.261649530059723E-3</v>
      </c>
      <c r="V22" s="8">
        <f>STDEV(T22:T24)</f>
        <v>2.6238201238729672E-4</v>
      </c>
      <c r="W22" s="8"/>
      <c r="X22" s="4"/>
      <c r="Y22" s="7">
        <v>26.83</v>
      </c>
      <c r="Z22" s="8">
        <f t="shared" si="25"/>
        <v>9.9399999999999977</v>
      </c>
      <c r="AA22" s="8">
        <f t="shared" si="26"/>
        <v>1.0180329695714094E-3</v>
      </c>
      <c r="AB22" s="8">
        <f>AVERAGE(AA22:AA24)</f>
        <v>9.0747107706190284E-4</v>
      </c>
      <c r="AC22" s="8">
        <f>STDEV(AA22:AA24)</f>
        <v>1.1245438135241245E-4</v>
      </c>
      <c r="AD22" s="8"/>
      <c r="AE22" s="4"/>
      <c r="AF22" s="7">
        <v>21.52</v>
      </c>
      <c r="AG22" s="8">
        <f t="shared" si="27"/>
        <v>4.629999999999999</v>
      </c>
      <c r="AH22" s="8">
        <f t="shared" si="28"/>
        <v>4.0386025957421676E-2</v>
      </c>
      <c r="AI22" s="8">
        <f>AVERAGE(AH22,AH24)</f>
        <v>3.1318405131812971E-2</v>
      </c>
      <c r="AJ22" s="8">
        <f>STDEV(AH22,AH24)</f>
        <v>1.2823552350032562E-2</v>
      </c>
      <c r="AK22" s="8"/>
      <c r="AL22" s="4"/>
      <c r="AM22" s="7">
        <v>26.32</v>
      </c>
      <c r="AN22" s="8">
        <f t="shared" si="29"/>
        <v>9.43</v>
      </c>
      <c r="AO22" s="8">
        <f t="shared" si="30"/>
        <v>1.449730049442431E-3</v>
      </c>
      <c r="AP22" s="8">
        <f>AVERAGE(AO22:AO24)</f>
        <v>1.3726138399142145E-3</v>
      </c>
      <c r="AQ22" s="8">
        <f>STDEV(AO22:AO24)</f>
        <v>6.7421703028039569E-5</v>
      </c>
      <c r="AR22" s="8"/>
      <c r="AS22" s="4"/>
      <c r="AT22" s="56">
        <v>20.29</v>
      </c>
      <c r="AU22" s="8">
        <f t="shared" si="31"/>
        <v>3.3999999999999986</v>
      </c>
      <c r="AV22" s="8">
        <f t="shared" si="32"/>
        <v>9.4732285406899985E-2</v>
      </c>
      <c r="AW22" s="8">
        <f>AVERAGE(AV23:AV24)</f>
        <v>4.0912208366974075E-2</v>
      </c>
      <c r="AX22" s="8">
        <f>STDEV(AV23:AV24)</f>
        <v>1.8028580335481742E-2</v>
      </c>
      <c r="AY22" s="8"/>
      <c r="AZ22" s="4"/>
      <c r="BA22" s="7">
        <v>31.84</v>
      </c>
      <c r="BB22" s="8">
        <f t="shared" si="33"/>
        <v>14.95</v>
      </c>
      <c r="BC22" s="8">
        <f t="shared" si="34"/>
        <v>3.1593778193401443E-5</v>
      </c>
      <c r="BD22" s="8">
        <f>AVERAGE(BC22:BC24)</f>
        <v>2.8436499007876141E-5</v>
      </c>
      <c r="BE22" s="8">
        <f>STDEV(BC22:BC24)</f>
        <v>5.2806991145387384E-6</v>
      </c>
      <c r="BF22" s="8"/>
      <c r="BG22" s="4"/>
      <c r="BH22" s="7">
        <v>38.19</v>
      </c>
      <c r="BI22" s="8">
        <f t="shared" si="35"/>
        <v>21.299999999999997</v>
      </c>
      <c r="BJ22" s="8">
        <f t="shared" si="36"/>
        <v>3.8731212442218665E-7</v>
      </c>
      <c r="BK22" s="8">
        <f>AVERAGE(BJ22:BJ24)</f>
        <v>5.2758537327767913E-7</v>
      </c>
      <c r="BL22" s="8">
        <f>STDEV(BJ22:BJ24)</f>
        <v>2.8321680972607175E-7</v>
      </c>
      <c r="BM22" s="8"/>
      <c r="BN22" s="4"/>
      <c r="BO22" s="7">
        <v>26.33</v>
      </c>
      <c r="BP22" s="8">
        <f t="shared" si="37"/>
        <v>9.4399999999999977</v>
      </c>
      <c r="BQ22" s="8">
        <f t="shared" si="38"/>
        <v>1.4397160325108436E-3</v>
      </c>
      <c r="BR22" s="8">
        <f>AVERAGE(BQ22:BQ24)</f>
        <v>1.1478611046830485E-3</v>
      </c>
      <c r="BS22" s="8">
        <f>STDEV(BQ22:BQ24)</f>
        <v>3.2779238677268211E-4</v>
      </c>
      <c r="BT22" s="8"/>
      <c r="BU22" s="4"/>
      <c r="BV22" s="88">
        <v>32.86</v>
      </c>
      <c r="BW22" s="55">
        <f t="shared" si="39"/>
        <v>24.69</v>
      </c>
      <c r="BX22" s="55">
        <f t="shared" si="40"/>
        <v>3.6946168540089918E-8</v>
      </c>
      <c r="BY22" s="8">
        <f>AVERAGE(BX23:BX24)</f>
        <v>1.3438630957047539E-8</v>
      </c>
      <c r="BZ22" s="8">
        <f>STDEV(BX23:BX24)</f>
        <v>2.8114827977088333E-9</v>
      </c>
      <c r="CA22" s="8"/>
      <c r="CB22" s="4"/>
    </row>
    <row r="23" spans="2:80" x14ac:dyDescent="0.25">
      <c r="B23" s="7">
        <v>47</v>
      </c>
      <c r="C23" s="8" t="s">
        <v>14</v>
      </c>
      <c r="D23" s="8" t="s">
        <v>33</v>
      </c>
      <c r="E23" s="18">
        <v>16.68</v>
      </c>
      <c r="F23" s="8">
        <f t="shared" si="20"/>
        <v>9.5240062629822684E-6</v>
      </c>
      <c r="G23" s="8"/>
      <c r="H23" s="8"/>
      <c r="I23" s="8"/>
      <c r="J23" s="4"/>
      <c r="K23" s="7">
        <v>25.1</v>
      </c>
      <c r="L23" s="8">
        <f t="shared" si="21"/>
        <v>8.4200000000000017</v>
      </c>
      <c r="M23" s="8">
        <f t="shared" si="22"/>
        <v>2.9196274387401104E-3</v>
      </c>
      <c r="N23" s="8"/>
      <c r="O23" s="8"/>
      <c r="P23" s="8"/>
      <c r="Q23" s="4"/>
      <c r="R23" s="7">
        <v>26</v>
      </c>
      <c r="S23" s="8">
        <f t="shared" si="23"/>
        <v>9.32</v>
      </c>
      <c r="T23" s="8">
        <f t="shared" si="24"/>
        <v>1.5645896046672311E-3</v>
      </c>
      <c r="U23" s="8"/>
      <c r="V23" s="8"/>
      <c r="W23" s="8"/>
      <c r="X23" s="4"/>
      <c r="Y23" s="7">
        <v>26.98</v>
      </c>
      <c r="Z23" s="8">
        <f t="shared" si="25"/>
        <v>10.3</v>
      </c>
      <c r="AA23" s="8">
        <f t="shared" si="26"/>
        <v>7.932152308166362E-4</v>
      </c>
      <c r="AB23" s="8"/>
      <c r="AC23" s="8"/>
      <c r="AD23" s="8"/>
      <c r="AE23" s="4"/>
      <c r="AF23" s="56">
        <v>23.25</v>
      </c>
      <c r="AG23" s="8">
        <f t="shared" si="27"/>
        <v>6.57</v>
      </c>
      <c r="AH23" s="8">
        <f t="shared" si="28"/>
        <v>1.0525262319263208E-2</v>
      </c>
      <c r="AI23" s="8"/>
      <c r="AJ23" s="8"/>
      <c r="AK23" s="8"/>
      <c r="AL23" s="4"/>
      <c r="AM23" s="7">
        <v>26.22</v>
      </c>
      <c r="AN23" s="8">
        <f t="shared" si="29"/>
        <v>9.5399999999999991</v>
      </c>
      <c r="AO23" s="8">
        <f t="shared" si="30"/>
        <v>1.3433025567770945E-3</v>
      </c>
      <c r="AP23" s="8"/>
      <c r="AQ23" s="8"/>
      <c r="AR23" s="8"/>
      <c r="AS23" s="4"/>
      <c r="AT23" s="7">
        <v>21.83</v>
      </c>
      <c r="AU23" s="8">
        <f t="shared" si="31"/>
        <v>5.1499999999999986</v>
      </c>
      <c r="AV23" s="8">
        <f t="shared" si="32"/>
        <v>2.8164076956588482E-2</v>
      </c>
      <c r="AW23" s="8"/>
      <c r="AX23" s="8"/>
      <c r="AY23" s="8"/>
      <c r="AZ23" s="4"/>
      <c r="BA23" s="7">
        <v>31.64</v>
      </c>
      <c r="BB23" s="8">
        <f t="shared" si="33"/>
        <v>14.96</v>
      </c>
      <c r="BC23" s="8">
        <f t="shared" si="34"/>
        <v>3.1375544026369211E-5</v>
      </c>
      <c r="BD23" s="8"/>
      <c r="BE23" s="8"/>
      <c r="BF23" s="8"/>
      <c r="BG23" s="4"/>
      <c r="BH23" s="7">
        <v>36.840000000000003</v>
      </c>
      <c r="BI23" s="8">
        <f t="shared" si="35"/>
        <v>20.160000000000004</v>
      </c>
      <c r="BJ23" s="8">
        <f t="shared" si="36"/>
        <v>8.5356242268368743E-7</v>
      </c>
      <c r="BK23" s="8"/>
      <c r="BL23" s="8"/>
      <c r="BM23" s="8"/>
      <c r="BN23" s="4"/>
      <c r="BO23" s="7">
        <v>26.37</v>
      </c>
      <c r="BP23" s="8">
        <f t="shared" si="37"/>
        <v>9.6900000000000013</v>
      </c>
      <c r="BQ23" s="8">
        <f t="shared" si="38"/>
        <v>1.2106520507216658E-3</v>
      </c>
      <c r="BR23" s="8"/>
      <c r="BS23" s="8"/>
      <c r="BT23" s="8"/>
      <c r="BU23" s="4"/>
      <c r="BV23" s="54">
        <v>34.799999999999997</v>
      </c>
      <c r="BW23" s="55">
        <f t="shared" si="39"/>
        <v>26.379999999999995</v>
      </c>
      <c r="BX23" s="55">
        <f t="shared" si="40"/>
        <v>1.1450612405598297E-8</v>
      </c>
      <c r="BY23" s="8"/>
      <c r="BZ23" s="8"/>
      <c r="CA23" s="8"/>
      <c r="CB23" s="4"/>
    </row>
    <row r="24" spans="2:80" x14ac:dyDescent="0.25">
      <c r="B24" s="7">
        <v>48</v>
      </c>
      <c r="C24" s="8" t="s">
        <v>14</v>
      </c>
      <c r="D24" s="8" t="s">
        <v>33</v>
      </c>
      <c r="E24" s="7">
        <v>16.57</v>
      </c>
      <c r="F24" s="8">
        <f t="shared" si="20"/>
        <v>1.0278576483655477E-5</v>
      </c>
      <c r="G24" s="8"/>
      <c r="H24" s="8"/>
      <c r="I24" s="8"/>
      <c r="J24" s="4"/>
      <c r="K24" s="7">
        <v>24.83</v>
      </c>
      <c r="L24" s="8">
        <f t="shared" si="21"/>
        <v>8.259999999999998</v>
      </c>
      <c r="M24" s="8">
        <f t="shared" si="22"/>
        <v>3.2620621852670717E-3</v>
      </c>
      <c r="N24" s="8"/>
      <c r="O24" s="8"/>
      <c r="P24" s="8"/>
      <c r="Q24" s="4"/>
      <c r="R24" s="7">
        <v>26.39</v>
      </c>
      <c r="S24" s="8">
        <f t="shared" si="23"/>
        <v>9.82</v>
      </c>
      <c r="T24" s="8">
        <f t="shared" si="24"/>
        <v>1.1063319192341787E-3</v>
      </c>
      <c r="U24" s="8"/>
      <c r="V24" s="8"/>
      <c r="W24" s="8"/>
      <c r="X24" s="4"/>
      <c r="Y24" s="7">
        <v>26.67</v>
      </c>
      <c r="Z24" s="8">
        <f t="shared" si="25"/>
        <v>10.100000000000001</v>
      </c>
      <c r="AA24" s="8">
        <f t="shared" si="26"/>
        <v>9.1116503079766273E-4</v>
      </c>
      <c r="AB24" s="8"/>
      <c r="AC24" s="8"/>
      <c r="AD24" s="8"/>
      <c r="AE24" s="4"/>
      <c r="AF24" s="7">
        <v>22.06</v>
      </c>
      <c r="AG24" s="8">
        <f t="shared" si="27"/>
        <v>5.4899999999999984</v>
      </c>
      <c r="AH24" s="8">
        <f t="shared" si="28"/>
        <v>2.2250784306204269E-2</v>
      </c>
      <c r="AI24" s="8"/>
      <c r="AJ24" s="8"/>
      <c r="AK24" s="8"/>
      <c r="AL24" s="4"/>
      <c r="AM24" s="7">
        <v>26.13</v>
      </c>
      <c r="AN24" s="8">
        <f t="shared" si="29"/>
        <v>9.5599999999999987</v>
      </c>
      <c r="AO24" s="8">
        <f t="shared" si="30"/>
        <v>1.3248089135231185E-3</v>
      </c>
      <c r="AP24" s="8"/>
      <c r="AQ24" s="8"/>
      <c r="AR24" s="8"/>
      <c r="AS24" s="4"/>
      <c r="AT24" s="7">
        <v>20.79</v>
      </c>
      <c r="AU24" s="8">
        <f t="shared" si="31"/>
        <v>4.2199999999999989</v>
      </c>
      <c r="AV24" s="8">
        <f t="shared" si="32"/>
        <v>5.3660339777359664E-2</v>
      </c>
      <c r="AW24" s="8"/>
      <c r="AX24" s="8"/>
      <c r="AY24" s="8"/>
      <c r="AZ24" s="4"/>
      <c r="BA24" s="7">
        <v>32.020000000000003</v>
      </c>
      <c r="BB24" s="8">
        <f t="shared" si="33"/>
        <v>15.450000000000003</v>
      </c>
      <c r="BC24" s="8">
        <f t="shared" si="34"/>
        <v>2.2340174803857773E-5</v>
      </c>
      <c r="BD24" s="8"/>
      <c r="BE24" s="8"/>
      <c r="BF24" s="8"/>
      <c r="BG24" s="4"/>
      <c r="BH24" s="7">
        <v>38.049999999999997</v>
      </c>
      <c r="BI24" s="8">
        <f t="shared" si="35"/>
        <v>21.479999999999997</v>
      </c>
      <c r="BJ24" s="8">
        <f t="shared" si="36"/>
        <v>3.4188157272716325E-7</v>
      </c>
      <c r="BK24" s="8"/>
      <c r="BL24" s="8"/>
      <c r="BM24" s="8"/>
      <c r="BN24" s="4"/>
      <c r="BO24" s="7">
        <v>26.87</v>
      </c>
      <c r="BP24" s="8">
        <f t="shared" si="37"/>
        <v>10.3</v>
      </c>
      <c r="BQ24" s="8">
        <f t="shared" si="38"/>
        <v>7.932152308166362E-4</v>
      </c>
      <c r="BR24" s="8"/>
      <c r="BS24" s="8"/>
      <c r="BT24" s="8"/>
      <c r="BU24" s="4"/>
      <c r="BV24" s="54">
        <v>34.21</v>
      </c>
      <c r="BW24" s="55">
        <f t="shared" si="39"/>
        <v>25.950000000000003</v>
      </c>
      <c r="BX24" s="55">
        <f t="shared" si="40"/>
        <v>1.5426649508496782E-8</v>
      </c>
      <c r="BY24" s="8"/>
      <c r="BZ24" s="8"/>
      <c r="CA24" s="8"/>
      <c r="CB24" s="4"/>
    </row>
    <row r="25" spans="2:80" x14ac:dyDescent="0.25">
      <c r="B25" s="7">
        <v>70</v>
      </c>
      <c r="C25" s="8" t="s">
        <v>15</v>
      </c>
      <c r="D25" s="8" t="s">
        <v>33</v>
      </c>
      <c r="E25" s="7">
        <v>17.7</v>
      </c>
      <c r="F25" s="8">
        <f t="shared" si="20"/>
        <v>4.6964432271763521E-6</v>
      </c>
      <c r="G25" s="8">
        <f>AVERAGE(F25:F27)</f>
        <v>6.7675326014451421E-6</v>
      </c>
      <c r="H25" s="8">
        <f>STDEV(F25:F27)</f>
        <v>2.1620235815087264E-6</v>
      </c>
      <c r="I25" s="8"/>
      <c r="J25" s="4"/>
      <c r="K25" s="7">
        <v>27.41</v>
      </c>
      <c r="L25" s="8">
        <f t="shared" si="21"/>
        <v>9.7100000000000009</v>
      </c>
      <c r="M25" s="8">
        <f t="shared" si="22"/>
        <v>1.1939846461836603E-3</v>
      </c>
      <c r="N25" s="8">
        <f>AVERAGE(M25:M27)</f>
        <v>1.1874599588624229E-3</v>
      </c>
      <c r="O25" s="8">
        <f>STDEV(M25:M27)</f>
        <v>7.8070450664782866E-5</v>
      </c>
      <c r="P25" s="8"/>
      <c r="Q25" s="4"/>
      <c r="R25" s="7">
        <v>27.39</v>
      </c>
      <c r="S25" s="8">
        <f t="shared" si="23"/>
        <v>9.6900000000000013</v>
      </c>
      <c r="T25" s="8">
        <f t="shared" si="24"/>
        <v>1.2106520507216658E-3</v>
      </c>
      <c r="U25" s="8">
        <f>AVERAGE(T25:T27)</f>
        <v>1.5757627091304465E-3</v>
      </c>
      <c r="V25" s="8">
        <f>STDEV(T25:T27)</f>
        <v>5.6624318351435315E-4</v>
      </c>
      <c r="W25" s="8"/>
      <c r="X25" s="4"/>
      <c r="Y25" s="7">
        <v>29.04</v>
      </c>
      <c r="Z25" s="8">
        <f t="shared" si="25"/>
        <v>11.34</v>
      </c>
      <c r="AA25" s="8">
        <f t="shared" si="26"/>
        <v>3.8576235930828982E-4</v>
      </c>
      <c r="AB25" s="8">
        <f>AVERAGE(AA25:AA27)</f>
        <v>5.1906110028518448E-4</v>
      </c>
      <c r="AC25" s="8">
        <f>STDEV(AA25:AA27)</f>
        <v>1.3859431173838036E-4</v>
      </c>
      <c r="AD25" s="8"/>
      <c r="AE25" s="4"/>
      <c r="AF25" s="7">
        <v>25.38</v>
      </c>
      <c r="AG25" s="8">
        <f t="shared" si="27"/>
        <v>7.68</v>
      </c>
      <c r="AH25" s="8">
        <f t="shared" si="28"/>
        <v>4.8762912066469257E-3</v>
      </c>
      <c r="AI25" s="8">
        <f>AVERAGE(AH25:AH27)</f>
        <v>3.3482015059387842E-3</v>
      </c>
      <c r="AJ25" s="8">
        <f>STDEV(AH25:AH27)</f>
        <v>1.8706213971311574E-3</v>
      </c>
      <c r="AK25" s="8"/>
      <c r="AL25" s="4"/>
      <c r="AM25" s="7">
        <v>27.39</v>
      </c>
      <c r="AN25" s="8">
        <f t="shared" si="29"/>
        <v>9.6900000000000013</v>
      </c>
      <c r="AO25" s="8">
        <f t="shared" si="30"/>
        <v>1.2106520507216658E-3</v>
      </c>
      <c r="AP25" s="8">
        <f>AVERAGE(AO25:AO27)</f>
        <v>1.2028844364218043E-3</v>
      </c>
      <c r="AQ25" s="8">
        <f>STDEV(AO25:AO27)</f>
        <v>4.6180060722093445E-5</v>
      </c>
      <c r="AR25" s="8"/>
      <c r="AS25" s="4"/>
      <c r="AT25" s="7">
        <v>24.33</v>
      </c>
      <c r="AU25" s="8">
        <f t="shared" si="31"/>
        <v>6.629999999999999</v>
      </c>
      <c r="AV25" s="8">
        <f t="shared" si="32"/>
        <v>1.0096506489355422E-2</v>
      </c>
      <c r="AW25" s="8">
        <f>AVERAGE(AV25:AV27)</f>
        <v>9.5394277136319691E-3</v>
      </c>
      <c r="AX25" s="8">
        <f>STDEV(AV25:AV27)</f>
        <v>4.2748168447627969E-3</v>
      </c>
      <c r="AY25" s="8"/>
      <c r="AZ25" s="4"/>
      <c r="BA25" s="7">
        <v>32.630000000000003</v>
      </c>
      <c r="BB25" s="8">
        <f t="shared" si="33"/>
        <v>14.930000000000003</v>
      </c>
      <c r="BC25" s="8">
        <f t="shared" si="34"/>
        <v>3.2034810901582792E-5</v>
      </c>
      <c r="BD25" s="8">
        <f>AVERAGE(BC25:BC27)</f>
        <v>2.5248060091929103E-5</v>
      </c>
      <c r="BE25" s="8">
        <f>STDEV(BC25:BC27)</f>
        <v>1.0468558288065407E-5</v>
      </c>
      <c r="BF25" s="8"/>
      <c r="BG25" s="4"/>
      <c r="BH25" s="7">
        <v>39.28</v>
      </c>
      <c r="BI25" s="8">
        <f t="shared" si="35"/>
        <v>21.580000000000002</v>
      </c>
      <c r="BJ25" s="8">
        <f t="shared" si="36"/>
        <v>3.1898678655293232E-7</v>
      </c>
      <c r="BK25" s="8">
        <f>AVERAGE(BJ25:BJ27)</f>
        <v>5.4104922896513956E-7</v>
      </c>
      <c r="BL25" s="8">
        <f>STDEV(BJ25:BJ27)</f>
        <v>2.2248770299476336E-7</v>
      </c>
      <c r="BM25" s="8"/>
      <c r="BN25" s="4"/>
      <c r="BO25" s="7">
        <v>27.64</v>
      </c>
      <c r="BP25" s="8">
        <f t="shared" si="37"/>
        <v>9.9400000000000013</v>
      </c>
      <c r="BQ25" s="8">
        <f t="shared" si="38"/>
        <v>1.0180329695714065E-3</v>
      </c>
      <c r="BR25" s="8">
        <f>AVERAGE(BQ25:BQ27)</f>
        <v>9.7920532647181261E-4</v>
      </c>
      <c r="BS25" s="8">
        <f>STDEV(BQ25:BQ27)</f>
        <v>3.3789852657314984E-5</v>
      </c>
      <c r="BT25" s="8"/>
      <c r="BU25" s="4"/>
      <c r="BV25" s="54">
        <v>36.06</v>
      </c>
      <c r="BW25" s="55">
        <f t="shared" si="39"/>
        <v>26.35</v>
      </c>
      <c r="BX25" s="55">
        <f t="shared" si="40"/>
        <v>1.1691214112889031E-8</v>
      </c>
      <c r="BY25" s="8">
        <f>AVERAGE(BX25,BX27)</f>
        <v>1.7138575497322887E-8</v>
      </c>
      <c r="BZ25" s="8">
        <f>STDEV(BX25,BX27)</f>
        <v>7.7037323490138375E-9</v>
      </c>
      <c r="CA25" s="8"/>
      <c r="CB25" s="4"/>
    </row>
    <row r="26" spans="2:80" x14ac:dyDescent="0.25">
      <c r="B26" s="7">
        <v>71</v>
      </c>
      <c r="C26" s="8" t="s">
        <v>15</v>
      </c>
      <c r="D26" s="8" t="s">
        <v>33</v>
      </c>
      <c r="E26" s="7">
        <v>16.760000000000002</v>
      </c>
      <c r="F26" s="8">
        <f t="shared" si="20"/>
        <v>9.0102589525568379E-6</v>
      </c>
      <c r="G26" s="8"/>
      <c r="H26" s="8"/>
      <c r="I26" s="8"/>
      <c r="J26" s="4"/>
      <c r="K26" s="7">
        <v>26.58</v>
      </c>
      <c r="L26" s="8">
        <f t="shared" si="21"/>
        <v>9.8199999999999967</v>
      </c>
      <c r="M26" s="8">
        <f t="shared" si="22"/>
        <v>1.1063319192341806E-3</v>
      </c>
      <c r="N26" s="8"/>
      <c r="O26" s="8"/>
      <c r="P26" s="8"/>
      <c r="Q26" s="4"/>
      <c r="R26" s="7">
        <v>25.57</v>
      </c>
      <c r="S26" s="8">
        <f t="shared" si="23"/>
        <v>8.8099999999999987</v>
      </c>
      <c r="T26" s="8">
        <f t="shared" si="24"/>
        <v>2.2280541325555166E-3</v>
      </c>
      <c r="U26" s="8"/>
      <c r="V26" s="8"/>
      <c r="W26" s="8"/>
      <c r="X26" s="4"/>
      <c r="Y26" s="7">
        <v>27.32</v>
      </c>
      <c r="Z26" s="8">
        <f t="shared" si="25"/>
        <v>10.559999999999999</v>
      </c>
      <c r="AA26" s="8">
        <f t="shared" si="26"/>
        <v>6.6240445676155925E-4</v>
      </c>
      <c r="AB26" s="8"/>
      <c r="AC26" s="8"/>
      <c r="AD26" s="8"/>
      <c r="AE26" s="4"/>
      <c r="AF26" s="7">
        <v>26.39</v>
      </c>
      <c r="AG26" s="8">
        <f t="shared" si="27"/>
        <v>9.629999999999999</v>
      </c>
      <c r="AH26" s="8">
        <f t="shared" si="28"/>
        <v>1.2620633111694274E-3</v>
      </c>
      <c r="AI26" s="8"/>
      <c r="AJ26" s="8"/>
      <c r="AK26" s="8"/>
      <c r="AL26" s="4"/>
      <c r="AM26" s="7">
        <v>26.41</v>
      </c>
      <c r="AN26" s="8">
        <f t="shared" si="29"/>
        <v>9.6499999999999986</v>
      </c>
      <c r="AO26" s="8">
        <f t="shared" si="30"/>
        <v>1.2446881126164688E-3</v>
      </c>
      <c r="AP26" s="8"/>
      <c r="AQ26" s="8"/>
      <c r="AR26" s="8"/>
      <c r="AS26" s="4"/>
      <c r="AT26" s="7">
        <v>24.4</v>
      </c>
      <c r="AU26" s="8">
        <f t="shared" si="31"/>
        <v>7.639999999999997</v>
      </c>
      <c r="AV26" s="8">
        <f t="shared" si="32"/>
        <v>5.0133824123551034E-3</v>
      </c>
      <c r="AW26" s="8"/>
      <c r="AX26" s="8"/>
      <c r="AY26" s="8"/>
      <c r="AZ26" s="4"/>
      <c r="BA26" s="7">
        <v>32.97</v>
      </c>
      <c r="BB26" s="8">
        <f t="shared" si="33"/>
        <v>16.209999999999997</v>
      </c>
      <c r="BC26" s="8">
        <f t="shared" si="34"/>
        <v>1.3191791249204522E-5</v>
      </c>
      <c r="BD26" s="8"/>
      <c r="BE26" s="8"/>
      <c r="BF26" s="8"/>
      <c r="BG26" s="4"/>
      <c r="BH26" s="7">
        <v>37.08</v>
      </c>
      <c r="BI26" s="8">
        <f t="shared" si="35"/>
        <v>20.319999999999997</v>
      </c>
      <c r="BJ26" s="8">
        <f t="shared" si="36"/>
        <v>7.6395976790392282E-7</v>
      </c>
      <c r="BK26" s="8"/>
      <c r="BL26" s="8"/>
      <c r="BM26" s="8"/>
      <c r="BN26" s="4"/>
      <c r="BO26" s="7">
        <v>26.79</v>
      </c>
      <c r="BP26" s="8">
        <f t="shared" si="37"/>
        <v>10.029999999999998</v>
      </c>
      <c r="BQ26" s="8">
        <f t="shared" si="38"/>
        <v>9.5646513436223508E-4</v>
      </c>
      <c r="BR26" s="8"/>
      <c r="BS26" s="8"/>
      <c r="BT26" s="8"/>
      <c r="BU26" s="4"/>
      <c r="BV26" s="88">
        <v>33.08</v>
      </c>
      <c r="BW26" s="55">
        <f t="shared" si="39"/>
        <v>23.26</v>
      </c>
      <c r="BX26" s="55">
        <f t="shared" si="40"/>
        <v>9.9550237587495793E-8</v>
      </c>
      <c r="BY26" s="8"/>
      <c r="BZ26" s="8"/>
      <c r="CA26" s="8"/>
      <c r="CB26" s="4"/>
    </row>
    <row r="27" spans="2:80" x14ac:dyDescent="0.25">
      <c r="B27" s="7">
        <v>72</v>
      </c>
      <c r="C27" s="8" t="s">
        <v>15</v>
      </c>
      <c r="D27" s="8" t="s">
        <v>33</v>
      </c>
      <c r="E27" s="7">
        <v>17.21</v>
      </c>
      <c r="F27" s="8">
        <f t="shared" si="20"/>
        <v>6.5958956246022371E-6</v>
      </c>
      <c r="G27" s="8"/>
      <c r="H27" s="8"/>
      <c r="I27" s="8"/>
      <c r="J27" s="4"/>
      <c r="K27" s="7">
        <v>26.84</v>
      </c>
      <c r="L27" s="8">
        <f t="shared" si="21"/>
        <v>9.629999999999999</v>
      </c>
      <c r="M27" s="8">
        <f t="shared" si="22"/>
        <v>1.2620633111694274E-3</v>
      </c>
      <c r="N27" s="8"/>
      <c r="O27" s="8"/>
      <c r="P27" s="8"/>
      <c r="Q27" s="4"/>
      <c r="R27" s="7">
        <v>26.81</v>
      </c>
      <c r="S27" s="8">
        <f t="shared" si="23"/>
        <v>9.5999999999999979</v>
      </c>
      <c r="T27" s="8">
        <f t="shared" si="24"/>
        <v>1.2885819441141569E-3</v>
      </c>
      <c r="U27" s="8"/>
      <c r="V27" s="8"/>
      <c r="W27" s="8"/>
      <c r="X27" s="4"/>
      <c r="Y27" s="7">
        <v>28.15</v>
      </c>
      <c r="Z27" s="8">
        <f t="shared" si="25"/>
        <v>10.939999999999998</v>
      </c>
      <c r="AA27" s="8">
        <f t="shared" si="26"/>
        <v>5.0901648478570457E-4</v>
      </c>
      <c r="AB27" s="8"/>
      <c r="AC27" s="8"/>
      <c r="AD27" s="8"/>
      <c r="AE27" s="4"/>
      <c r="AF27" s="7">
        <v>25.21</v>
      </c>
      <c r="AG27" s="8">
        <f t="shared" si="27"/>
        <v>8</v>
      </c>
      <c r="AH27" s="8">
        <f t="shared" si="28"/>
        <v>3.90625E-3</v>
      </c>
      <c r="AI27" s="8"/>
      <c r="AJ27" s="8"/>
      <c r="AK27" s="8"/>
      <c r="AL27" s="4"/>
      <c r="AM27" s="7">
        <v>26.97</v>
      </c>
      <c r="AN27" s="8">
        <f t="shared" si="29"/>
        <v>9.759999999999998</v>
      </c>
      <c r="AO27" s="8">
        <f t="shared" si="30"/>
        <v>1.1533131459272781E-3</v>
      </c>
      <c r="AP27" s="8"/>
      <c r="AQ27" s="8"/>
      <c r="AR27" s="8"/>
      <c r="AS27" s="4"/>
      <c r="AT27" s="7">
        <v>23.42</v>
      </c>
      <c r="AU27" s="8">
        <f t="shared" si="31"/>
        <v>6.2100000000000009</v>
      </c>
      <c r="AV27" s="8">
        <f t="shared" si="32"/>
        <v>1.3508394239185383E-2</v>
      </c>
      <c r="AW27" s="8"/>
      <c r="AX27" s="8"/>
      <c r="AY27" s="8"/>
      <c r="AZ27" s="4"/>
      <c r="BA27" s="7">
        <v>32.21</v>
      </c>
      <c r="BB27" s="8">
        <f t="shared" si="33"/>
        <v>15</v>
      </c>
      <c r="BC27" s="8">
        <f t="shared" si="34"/>
        <v>3.0517578125E-5</v>
      </c>
      <c r="BD27" s="8"/>
      <c r="BE27" s="8"/>
      <c r="BF27" s="8"/>
      <c r="BG27" s="4"/>
      <c r="BH27" s="7">
        <v>38.03</v>
      </c>
      <c r="BI27" s="8">
        <f t="shared" si="35"/>
        <v>20.82</v>
      </c>
      <c r="BJ27" s="8">
        <f t="shared" si="36"/>
        <v>5.4020113243856328E-7</v>
      </c>
      <c r="BK27" s="8"/>
      <c r="BL27" s="8"/>
      <c r="BM27" s="8"/>
      <c r="BN27" s="4"/>
      <c r="BO27" s="7">
        <v>27.23</v>
      </c>
      <c r="BP27" s="8">
        <f t="shared" si="37"/>
        <v>10.02</v>
      </c>
      <c r="BQ27" s="8">
        <f t="shared" si="38"/>
        <v>9.6311787548179631E-4</v>
      </c>
      <c r="BR27" s="8"/>
      <c r="BS27" s="8"/>
      <c r="BT27" s="8"/>
      <c r="BU27" s="4"/>
      <c r="BV27" s="54">
        <v>35.03</v>
      </c>
      <c r="BW27" s="55">
        <f t="shared" si="39"/>
        <v>25.400000000000002</v>
      </c>
      <c r="BX27" s="55">
        <f t="shared" si="40"/>
        <v>2.2585936881756743E-8</v>
      </c>
      <c r="BY27" s="8"/>
      <c r="BZ27" s="8"/>
      <c r="CA27" s="8"/>
      <c r="CB27" s="4"/>
    </row>
    <row r="28" spans="2:80" x14ac:dyDescent="0.25">
      <c r="B28" s="7">
        <v>94</v>
      </c>
      <c r="C28" s="8" t="s">
        <v>16</v>
      </c>
      <c r="D28" s="8" t="s">
        <v>33</v>
      </c>
      <c r="E28" s="7">
        <v>17.09</v>
      </c>
      <c r="F28" s="8">
        <f t="shared" si="20"/>
        <v>7.1679897248383502E-6</v>
      </c>
      <c r="G28" s="8">
        <f>AVERAGE(F28:F30)</f>
        <v>8.5225330053405516E-6</v>
      </c>
      <c r="H28" s="8">
        <f>STDEV(F28:F30)</f>
        <v>1.1748007811682639E-6</v>
      </c>
      <c r="I28" s="8"/>
      <c r="J28" s="4"/>
      <c r="K28" s="7">
        <v>26.4</v>
      </c>
      <c r="L28" s="8">
        <f t="shared" si="21"/>
        <v>9.3099999999999987</v>
      </c>
      <c r="M28" s="8">
        <f t="shared" si="22"/>
        <v>1.5754721859807164E-3</v>
      </c>
      <c r="N28" s="8">
        <f>AVERAGE(M28:M30)</f>
        <v>1.5062895150347768E-3</v>
      </c>
      <c r="O28" s="8">
        <f>STDEV(M28:M30)</f>
        <v>9.3170185363635144E-5</v>
      </c>
      <c r="P28" s="8"/>
      <c r="Q28" s="4"/>
      <c r="R28" s="7">
        <v>26.97</v>
      </c>
      <c r="S28" s="8">
        <f t="shared" si="23"/>
        <v>9.879999999999999</v>
      </c>
      <c r="T28" s="8">
        <f t="shared" si="24"/>
        <v>1.0612645141856042E-3</v>
      </c>
      <c r="U28" s="8">
        <f>AVERAGE(T28:T30)</f>
        <v>1.0491475063775602E-3</v>
      </c>
      <c r="V28" s="8">
        <f>STDEV(T28:T30)</f>
        <v>1.5090612248513047E-5</v>
      </c>
      <c r="W28" s="8"/>
      <c r="X28" s="4"/>
      <c r="Y28" s="7">
        <v>27.69</v>
      </c>
      <c r="Z28" s="8">
        <f t="shared" si="25"/>
        <v>10.600000000000001</v>
      </c>
      <c r="AA28" s="8">
        <f t="shared" si="26"/>
        <v>6.442909720570767E-4</v>
      </c>
      <c r="AB28" s="8">
        <f>AVERAGE(AA28:AA30)</f>
        <v>5.7487713040000124E-4</v>
      </c>
      <c r="AC28" s="8">
        <f>STDEV(AA28:AA30)</f>
        <v>6.242922880343614E-5</v>
      </c>
      <c r="AD28" s="8"/>
      <c r="AE28" s="4"/>
      <c r="AF28" s="7">
        <v>24.16</v>
      </c>
      <c r="AG28" s="8">
        <f t="shared" si="27"/>
        <v>7.07</v>
      </c>
      <c r="AH28" s="8">
        <f t="shared" si="28"/>
        <v>7.4424843597182622E-3</v>
      </c>
      <c r="AI28" s="8">
        <f>AVERAGE(AH28:AH30)</f>
        <v>4.9224240451799421E-3</v>
      </c>
      <c r="AJ28" s="8">
        <f>STDEV(AH28:AH30)</f>
        <v>2.311946357102755E-3</v>
      </c>
      <c r="AK28" s="8"/>
      <c r="AL28" s="4"/>
      <c r="AM28" s="7">
        <v>27.27</v>
      </c>
      <c r="AN28" s="8">
        <f t="shared" si="29"/>
        <v>10.18</v>
      </c>
      <c r="AO28" s="8">
        <f t="shared" si="30"/>
        <v>8.6201464481509306E-4</v>
      </c>
      <c r="AP28" s="8">
        <f>AVERAGE(AO28:AO30)</f>
        <v>8.4265242949906657E-4</v>
      </c>
      <c r="AQ28" s="8">
        <f>STDEV(AO28:AO30)</f>
        <v>2.8535439047412189E-5</v>
      </c>
      <c r="AR28" s="8"/>
      <c r="AS28" s="4"/>
      <c r="AT28" s="7">
        <v>22.62</v>
      </c>
      <c r="AU28" s="8">
        <f t="shared" si="31"/>
        <v>5.5300000000000011</v>
      </c>
      <c r="AV28" s="8">
        <f t="shared" si="32"/>
        <v>2.164233543923318E-2</v>
      </c>
      <c r="AW28" s="8">
        <f>AVERAGE(AV28:AV30)</f>
        <v>1.2447540844919813E-2</v>
      </c>
      <c r="AX28" s="8">
        <f>STDEV(AV28:AV30)</f>
        <v>8.2030581586865423E-3</v>
      </c>
      <c r="AY28" s="8"/>
      <c r="AZ28" s="4"/>
      <c r="BA28" s="7">
        <v>31.65</v>
      </c>
      <c r="BB28" s="8">
        <f t="shared" si="33"/>
        <v>14.559999999999999</v>
      </c>
      <c r="BC28" s="8">
        <f t="shared" si="34"/>
        <v>4.1400278547597473E-5</v>
      </c>
      <c r="BD28" s="8">
        <f>AVERAGE(BC28:BC30)</f>
        <v>2.6715498362005869E-5</v>
      </c>
      <c r="BE28" s="8">
        <f>STDEV(BC28:BC30)</f>
        <v>1.2907317990555058E-5</v>
      </c>
      <c r="BF28" s="8"/>
      <c r="BG28" s="4"/>
      <c r="BH28" s="7">
        <v>38.71</v>
      </c>
      <c r="BI28" s="8">
        <f t="shared" si="35"/>
        <v>21.62</v>
      </c>
      <c r="BJ28" s="8">
        <f t="shared" si="36"/>
        <v>3.1026407609985654E-7</v>
      </c>
      <c r="BK28" s="8">
        <f>AVERAGE(BJ28:BJ30)</f>
        <v>3.0663419976843292E-7</v>
      </c>
      <c r="BL28" s="8">
        <f>STDEV(BJ28:BJ30)</f>
        <v>7.4588367584562081E-8</v>
      </c>
      <c r="BM28" s="8"/>
      <c r="BN28" s="4"/>
      <c r="BO28" s="7">
        <v>27.09</v>
      </c>
      <c r="BP28" s="8">
        <f t="shared" si="37"/>
        <v>10</v>
      </c>
      <c r="BQ28" s="8">
        <f t="shared" si="38"/>
        <v>9.765625E-4</v>
      </c>
      <c r="BR28" s="8">
        <f>AVERAGE(BQ28:BQ29)</f>
        <v>1.0300632187831274E-3</v>
      </c>
      <c r="BS28" s="8">
        <f>STDEV(BQ28:BQ29)</f>
        <v>7.5661442099807561E-5</v>
      </c>
      <c r="BT28" s="8"/>
      <c r="BU28" s="4"/>
      <c r="BV28" s="88">
        <v>36.69</v>
      </c>
      <c r="BW28" s="55">
        <f t="shared" si="39"/>
        <v>27.38</v>
      </c>
      <c r="BX28" s="55">
        <f t="shared" si="40"/>
        <v>5.7253062027991378E-9</v>
      </c>
      <c r="BY28" s="8">
        <f>AVERAGE(BX29:BX30)</f>
        <v>1.5356907510771425E-8</v>
      </c>
      <c r="BZ28" s="8">
        <f>STDEV(BX29:BX30)</f>
        <v>1.5029671182731203E-9</v>
      </c>
      <c r="CA28" s="8"/>
      <c r="CB28" s="4"/>
    </row>
    <row r="29" spans="2:80" x14ac:dyDescent="0.25">
      <c r="B29" s="7">
        <v>95</v>
      </c>
      <c r="C29" s="8" t="s">
        <v>16</v>
      </c>
      <c r="D29" s="8" t="s">
        <v>33</v>
      </c>
      <c r="E29" s="7">
        <v>16.739999999999998</v>
      </c>
      <c r="F29" s="8">
        <f t="shared" si="20"/>
        <v>9.1360374803080048E-6</v>
      </c>
      <c r="G29" s="8"/>
      <c r="H29" s="8"/>
      <c r="I29" s="8"/>
      <c r="J29" s="4"/>
      <c r="K29" s="7">
        <v>26.08</v>
      </c>
      <c r="L29" s="8">
        <f t="shared" si="21"/>
        <v>9.34</v>
      </c>
      <c r="M29" s="8">
        <f t="shared" si="22"/>
        <v>1.5430494372331582E-3</v>
      </c>
      <c r="N29" s="8"/>
      <c r="O29" s="8"/>
      <c r="P29" s="8"/>
      <c r="Q29" s="4"/>
      <c r="R29" s="7">
        <v>26.66</v>
      </c>
      <c r="S29" s="8">
        <f t="shared" si="23"/>
        <v>9.9200000000000017</v>
      </c>
      <c r="T29" s="8">
        <f t="shared" si="24"/>
        <v>1.0322441802357225E-3</v>
      </c>
      <c r="U29" s="8"/>
      <c r="V29" s="8"/>
      <c r="W29" s="8"/>
      <c r="X29" s="4"/>
      <c r="Y29" s="7">
        <v>27.55</v>
      </c>
      <c r="Z29" s="8">
        <f t="shared" si="25"/>
        <v>10.810000000000002</v>
      </c>
      <c r="AA29" s="8">
        <f t="shared" si="26"/>
        <v>5.5701353313887807E-4</v>
      </c>
      <c r="AB29" s="8"/>
      <c r="AC29" s="8"/>
      <c r="AD29" s="8"/>
      <c r="AE29" s="4"/>
      <c r="AF29" s="7">
        <v>25.17</v>
      </c>
      <c r="AG29" s="8">
        <f t="shared" si="27"/>
        <v>8.4300000000000033</v>
      </c>
      <c r="AH29" s="8">
        <f t="shared" si="28"/>
        <v>2.8994600988848543E-3</v>
      </c>
      <c r="AI29" s="8"/>
      <c r="AJ29" s="8"/>
      <c r="AK29" s="8"/>
      <c r="AL29" s="4"/>
      <c r="AM29" s="7">
        <v>26.93</v>
      </c>
      <c r="AN29" s="8">
        <f t="shared" si="29"/>
        <v>10.190000000000001</v>
      </c>
      <c r="AO29" s="8">
        <f t="shared" si="30"/>
        <v>8.5606027472268998E-4</v>
      </c>
      <c r="AP29" s="8"/>
      <c r="AQ29" s="8"/>
      <c r="AR29" s="8"/>
      <c r="AS29" s="4"/>
      <c r="AT29" s="7">
        <v>24.15</v>
      </c>
      <c r="AU29" s="8">
        <f t="shared" si="31"/>
        <v>7.41</v>
      </c>
      <c r="AV29" s="8">
        <f t="shared" si="32"/>
        <v>5.8798701070744809E-3</v>
      </c>
      <c r="AW29" s="8"/>
      <c r="AX29" s="8"/>
      <c r="AY29" s="8"/>
      <c r="AZ29" s="4"/>
      <c r="BA29" s="7">
        <v>32.57</v>
      </c>
      <c r="BB29" s="8">
        <f t="shared" si="33"/>
        <v>15.830000000000002</v>
      </c>
      <c r="BC29" s="8">
        <f t="shared" si="34"/>
        <v>1.7167030100842405E-5</v>
      </c>
      <c r="BD29" s="8"/>
      <c r="BE29" s="8"/>
      <c r="BF29" s="8"/>
      <c r="BG29" s="4"/>
      <c r="BH29" s="7">
        <v>38.07</v>
      </c>
      <c r="BI29" s="8">
        <f t="shared" si="35"/>
        <v>21.330000000000002</v>
      </c>
      <c r="BJ29" s="8">
        <f t="shared" si="36"/>
        <v>3.7934135616060158E-7</v>
      </c>
      <c r="BK29" s="8"/>
      <c r="BL29" s="8"/>
      <c r="BM29" s="8"/>
      <c r="BN29" s="4"/>
      <c r="BO29" s="7">
        <v>26.59</v>
      </c>
      <c r="BP29" s="8">
        <f t="shared" si="37"/>
        <v>9.8500000000000014</v>
      </c>
      <c r="BQ29" s="8">
        <f t="shared" si="38"/>
        <v>1.0835639375662545E-3</v>
      </c>
      <c r="BR29" s="8"/>
      <c r="BS29" s="8"/>
      <c r="BT29" s="8"/>
      <c r="BU29" s="4"/>
      <c r="BV29" s="54">
        <v>35.4</v>
      </c>
      <c r="BW29" s="55">
        <f t="shared" si="39"/>
        <v>26.06</v>
      </c>
      <c r="BX29" s="55">
        <f t="shared" si="40"/>
        <v>1.4294149269540098E-8</v>
      </c>
      <c r="BY29" s="8"/>
      <c r="BZ29" s="8"/>
      <c r="CA29" s="8"/>
      <c r="CB29" s="4"/>
    </row>
    <row r="30" spans="2:80" x14ac:dyDescent="0.25">
      <c r="B30" s="3">
        <v>96</v>
      </c>
      <c r="C30" s="2" t="s">
        <v>16</v>
      </c>
      <c r="D30" s="2" t="s">
        <v>33</v>
      </c>
      <c r="E30" s="3">
        <v>16.72</v>
      </c>
      <c r="F30" s="2">
        <f t="shared" si="20"/>
        <v>9.2635718108753024E-6</v>
      </c>
      <c r="G30" s="2"/>
      <c r="H30" s="2"/>
      <c r="I30" s="2"/>
      <c r="J30" s="1"/>
      <c r="K30" s="7">
        <v>26.2</v>
      </c>
      <c r="L30" s="8">
        <f t="shared" si="21"/>
        <v>9.48</v>
      </c>
      <c r="M30" s="8">
        <f t="shared" si="22"/>
        <v>1.4003469218904561E-3</v>
      </c>
      <c r="N30" s="8"/>
      <c r="O30" s="8"/>
      <c r="P30" s="8"/>
      <c r="Q30" s="4"/>
      <c r="R30" s="7">
        <v>26.61</v>
      </c>
      <c r="S30" s="8">
        <f t="shared" si="23"/>
        <v>9.89</v>
      </c>
      <c r="T30" s="8">
        <f t="shared" si="24"/>
        <v>1.0539338247113541E-3</v>
      </c>
      <c r="U30" s="8"/>
      <c r="V30" s="8"/>
      <c r="W30" s="8"/>
      <c r="X30" s="4"/>
      <c r="Y30" s="7">
        <v>27.62</v>
      </c>
      <c r="Z30" s="8">
        <f t="shared" si="25"/>
        <v>10.900000000000002</v>
      </c>
      <c r="AA30" s="8">
        <f t="shared" si="26"/>
        <v>5.2332688600404895E-4</v>
      </c>
      <c r="AB30" s="8"/>
      <c r="AC30" s="8"/>
      <c r="AD30" s="8"/>
      <c r="AE30" s="4"/>
      <c r="AF30" s="7">
        <v>24.54</v>
      </c>
      <c r="AG30" s="8">
        <f t="shared" si="27"/>
        <v>7.82</v>
      </c>
      <c r="AH30" s="8">
        <f t="shared" si="28"/>
        <v>4.4253276769367121E-3</v>
      </c>
      <c r="AI30" s="8"/>
      <c r="AJ30" s="8"/>
      <c r="AK30" s="8"/>
      <c r="AL30" s="4"/>
      <c r="AM30" s="7">
        <v>26.99</v>
      </c>
      <c r="AN30" s="8">
        <f t="shared" si="29"/>
        <v>10.27</v>
      </c>
      <c r="AO30" s="8">
        <f t="shared" si="30"/>
        <v>8.0988236895941635E-4</v>
      </c>
      <c r="AP30" s="8"/>
      <c r="AQ30" s="8"/>
      <c r="AR30" s="8"/>
      <c r="AS30" s="4"/>
      <c r="AT30" s="7">
        <v>23.39</v>
      </c>
      <c r="AU30" s="8">
        <f t="shared" si="31"/>
        <v>6.6700000000000017</v>
      </c>
      <c r="AV30" s="8">
        <f t="shared" si="32"/>
        <v>9.8204169884517772E-3</v>
      </c>
      <c r="AW30" s="8"/>
      <c r="AX30" s="8"/>
      <c r="AY30" s="8"/>
      <c r="AZ30" s="4"/>
      <c r="BA30" s="3">
        <v>32.22</v>
      </c>
      <c r="BB30" s="8">
        <f t="shared" si="33"/>
        <v>15.5</v>
      </c>
      <c r="BC30" s="8">
        <f t="shared" si="34"/>
        <v>2.1579186437577732E-5</v>
      </c>
      <c r="BD30" s="8"/>
      <c r="BE30" s="8"/>
      <c r="BF30" s="8"/>
      <c r="BG30" s="4"/>
      <c r="BH30" s="7">
        <v>38.770000000000003</v>
      </c>
      <c r="BI30" s="8">
        <f t="shared" si="35"/>
        <v>22.050000000000004</v>
      </c>
      <c r="BJ30" s="8">
        <f t="shared" si="36"/>
        <v>2.3029716704484061E-7</v>
      </c>
      <c r="BK30" s="8"/>
      <c r="BL30" s="8"/>
      <c r="BM30" s="8"/>
      <c r="BN30" s="4"/>
      <c r="BO30" s="56">
        <v>40.89</v>
      </c>
      <c r="BP30" s="8">
        <f t="shared" si="37"/>
        <v>24.17</v>
      </c>
      <c r="BQ30" s="8">
        <f t="shared" si="38"/>
        <v>5.2979152272139182E-8</v>
      </c>
      <c r="BR30" s="8"/>
      <c r="BS30" s="8"/>
      <c r="BT30" s="8"/>
      <c r="BU30" s="4"/>
      <c r="BV30" s="54">
        <v>35.340000000000003</v>
      </c>
      <c r="BW30" s="55">
        <f t="shared" si="39"/>
        <v>25.860000000000003</v>
      </c>
      <c r="BX30" s="55">
        <f t="shared" si="40"/>
        <v>1.6419665752002752E-8</v>
      </c>
      <c r="BY30" s="8"/>
      <c r="BZ30" s="8"/>
      <c r="CA30" s="8"/>
      <c r="CB30" s="4"/>
    </row>
    <row r="31" spans="2:80" x14ac:dyDescent="0.25">
      <c r="B31" s="11">
        <v>100</v>
      </c>
      <c r="C31" s="22" t="s">
        <v>28</v>
      </c>
      <c r="D31" s="12" t="s">
        <v>12</v>
      </c>
      <c r="E31" s="70" t="s">
        <v>34</v>
      </c>
      <c r="F31" s="12" t="s">
        <v>34</v>
      </c>
      <c r="G31" s="12">
        <f>AVERAGE(F32:F33)</f>
        <v>8.619574782401806E-6</v>
      </c>
      <c r="H31" s="12">
        <f>STDEV(F32:F33)</f>
        <v>4.6449245582911948E-7</v>
      </c>
      <c r="I31" s="12"/>
      <c r="J31" s="13"/>
      <c r="K31" s="70" t="s">
        <v>34</v>
      </c>
      <c r="L31" s="12" t="s">
        <v>34</v>
      </c>
      <c r="M31" s="12" t="e">
        <f t="shared" si="22"/>
        <v>#VALUE!</v>
      </c>
      <c r="N31" s="12">
        <f>AVERAGE(M32:M33)</f>
        <v>1.210768384870066E-3</v>
      </c>
      <c r="O31" s="12">
        <f>STDEV(M32:M33)</f>
        <v>2.3735790877641082E-5</v>
      </c>
      <c r="P31" s="12"/>
      <c r="Q31" s="13"/>
      <c r="R31" s="70" t="s">
        <v>34</v>
      </c>
      <c r="S31" s="12" t="s">
        <v>34</v>
      </c>
      <c r="T31" s="12" t="e">
        <f t="shared" si="24"/>
        <v>#VALUE!</v>
      </c>
      <c r="U31" s="12">
        <f>AVERAGE(T32:T33)</f>
        <v>1.8572961288759477E-3</v>
      </c>
      <c r="V31" s="12">
        <f>STDEV(T32:T33)</f>
        <v>4.5948549966690413E-4</v>
      </c>
      <c r="W31" s="12"/>
      <c r="X31" s="13"/>
      <c r="Y31" s="70" t="s">
        <v>34</v>
      </c>
      <c r="Z31" s="12" t="s">
        <v>34</v>
      </c>
      <c r="AA31" s="12" t="e">
        <f t="shared" si="26"/>
        <v>#VALUE!</v>
      </c>
      <c r="AB31" s="12">
        <f>AVERAGE(AA32:AA33)</f>
        <v>4.8996037726571845E-4</v>
      </c>
      <c r="AC31" s="12">
        <f>STDEV(AA32:AA33)</f>
        <v>1.3974265093752799E-4</v>
      </c>
      <c r="AD31" s="12"/>
      <c r="AE31" s="13"/>
      <c r="AF31" s="70" t="s">
        <v>34</v>
      </c>
      <c r="AG31" s="12" t="s">
        <v>34</v>
      </c>
      <c r="AH31" s="12" t="e">
        <f t="shared" si="28"/>
        <v>#VALUE!</v>
      </c>
      <c r="AI31" s="12">
        <f>AVERAGE(AH32:AH33)</f>
        <v>4.9792308694517999E-3</v>
      </c>
      <c r="AJ31" s="12">
        <f>STDEV(AH32:AH33)</f>
        <v>9.7612379151687843E-5</v>
      </c>
      <c r="AK31" s="12"/>
      <c r="AL31" s="13"/>
      <c r="AM31" s="70" t="s">
        <v>34</v>
      </c>
      <c r="AN31" s="12" t="s">
        <v>34</v>
      </c>
      <c r="AO31" s="12" t="e">
        <f t="shared" si="30"/>
        <v>#VALUE!</v>
      </c>
      <c r="AP31" s="12">
        <f>AVERAGE(AO32:AO33)</f>
        <v>6.6972163025794682E-4</v>
      </c>
      <c r="AQ31" s="12">
        <f>STDEV(AO32:AO33)</f>
        <v>8.5114767710314698E-5</v>
      </c>
      <c r="AR31" s="12"/>
      <c r="AS31" s="13"/>
      <c r="AT31" s="70" t="s">
        <v>34</v>
      </c>
      <c r="AU31" s="12" t="s">
        <v>34</v>
      </c>
      <c r="AV31" s="12" t="e">
        <f t="shared" si="32"/>
        <v>#VALUE!</v>
      </c>
      <c r="AW31" s="12">
        <f>AVERAGE(AV32:AV33)</f>
        <v>1.3767565350637691E-2</v>
      </c>
      <c r="AX31" s="12">
        <f>STDEV(AV32:AV33)</f>
        <v>4.3775225002790144E-3</v>
      </c>
      <c r="AY31" s="12"/>
      <c r="AZ31" s="13"/>
      <c r="BA31" s="70" t="s">
        <v>34</v>
      </c>
      <c r="BB31" s="12" t="s">
        <v>34</v>
      </c>
      <c r="BC31" s="12" t="e">
        <f t="shared" si="34"/>
        <v>#VALUE!</v>
      </c>
      <c r="BD31" s="12">
        <f>AVERAGE(BC32:BC33)</f>
        <v>1.0965342960635139E-5</v>
      </c>
      <c r="BE31" s="12">
        <f>STDEV(BC32:BC33)</f>
        <v>1.6596933698398621E-6</v>
      </c>
      <c r="BF31" s="12"/>
      <c r="BG31" s="13"/>
      <c r="BH31" s="70" t="s">
        <v>34</v>
      </c>
      <c r="BI31" s="12" t="s">
        <v>34</v>
      </c>
      <c r="BJ31" s="12" t="e">
        <f t="shared" si="36"/>
        <v>#VALUE!</v>
      </c>
      <c r="BK31" s="12">
        <f>AVERAGE(BJ32:BJ33)</f>
        <v>7.2456860876814884E-8</v>
      </c>
      <c r="BL31" s="12">
        <f>STDEV(BJ32:BJ33)</f>
        <v>4.9679520161778113E-9</v>
      </c>
      <c r="BM31" s="12"/>
      <c r="BN31" s="13"/>
      <c r="BO31" s="70" t="s">
        <v>34</v>
      </c>
      <c r="BP31" s="12" t="s">
        <v>34</v>
      </c>
      <c r="BQ31" s="12" t="e">
        <f t="shared" si="38"/>
        <v>#VALUE!</v>
      </c>
      <c r="BR31" s="12">
        <f>AVERAGE(BQ32:BQ33)</f>
        <v>6.2029453177560117E-4</v>
      </c>
      <c r="BS31" s="12">
        <f>STDEV(BQ32:BQ33)</f>
        <v>2.7608420642435104E-4</v>
      </c>
      <c r="BT31" s="12"/>
      <c r="BU31" s="13"/>
      <c r="BV31" s="70" t="s">
        <v>34</v>
      </c>
      <c r="BW31" s="12" t="s">
        <v>34</v>
      </c>
      <c r="BX31" s="12" t="e">
        <f t="shared" si="40"/>
        <v>#VALUE!</v>
      </c>
      <c r="BY31" s="12">
        <f>AVERAGE(BX32:BX33)</f>
        <v>3.2374191271676846E-9</v>
      </c>
      <c r="BZ31" s="12">
        <f>STDEV(BX32:BX33)</f>
        <v>1.2672050197179128E-9</v>
      </c>
      <c r="CA31" s="12"/>
      <c r="CB31" s="13"/>
    </row>
    <row r="32" spans="2:80" x14ac:dyDescent="0.25">
      <c r="B32" s="7">
        <f>B31+1</f>
        <v>101</v>
      </c>
      <c r="C32" s="9" t="s">
        <v>28</v>
      </c>
      <c r="D32" s="8" t="s">
        <v>12</v>
      </c>
      <c r="E32" s="7">
        <v>16.77</v>
      </c>
      <c r="F32" s="8">
        <f t="shared" ref="F32:F33" si="41">2^-E32</f>
        <v>8.9480205477285693E-6</v>
      </c>
      <c r="G32" s="8"/>
      <c r="H32" s="8"/>
      <c r="I32" s="8"/>
      <c r="J32" s="4"/>
      <c r="K32" s="7">
        <v>26.48</v>
      </c>
      <c r="L32" s="8">
        <f t="shared" ref="L32:L33" si="42">K32-E32</f>
        <v>9.7100000000000009</v>
      </c>
      <c r="M32" s="8">
        <f t="shared" si="22"/>
        <v>1.1939846461836603E-3</v>
      </c>
      <c r="N32" s="8"/>
      <c r="O32" s="8"/>
      <c r="P32" s="8"/>
      <c r="Q32" s="4"/>
      <c r="R32" s="7">
        <v>25.61</v>
      </c>
      <c r="S32" s="8">
        <f t="shared" ref="S32:S33" si="43">R32-E32</f>
        <v>8.84</v>
      </c>
      <c r="T32" s="8">
        <f t="shared" si="24"/>
        <v>2.1822014415473047E-3</v>
      </c>
      <c r="U32" s="8"/>
      <c r="V32" s="8"/>
      <c r="W32" s="8"/>
      <c r="X32" s="4"/>
      <c r="Y32" s="7">
        <v>28.09</v>
      </c>
      <c r="Z32" s="8">
        <f t="shared" ref="Z32:Z33" si="44">Y32-E32</f>
        <v>11.32</v>
      </c>
      <c r="AA32" s="8">
        <f t="shared" si="26"/>
        <v>3.9114740116680773E-4</v>
      </c>
      <c r="AB32" s="8"/>
      <c r="AC32" s="8"/>
      <c r="AD32" s="8"/>
      <c r="AE32" s="4"/>
      <c r="AF32" s="7">
        <v>24.4</v>
      </c>
      <c r="AG32" s="8">
        <f t="shared" ref="AG32:AG33" si="45">AF32-E32</f>
        <v>7.629999999999999</v>
      </c>
      <c r="AH32" s="8">
        <f t="shared" si="28"/>
        <v>5.0482532446777103E-3</v>
      </c>
      <c r="AI32" s="8"/>
      <c r="AJ32" s="8"/>
      <c r="AK32" s="8"/>
      <c r="AL32" s="4"/>
      <c r="AM32" s="7">
        <v>27.45</v>
      </c>
      <c r="AN32" s="8">
        <f t="shared" ref="AN32:AN33" si="46">AM32-E32</f>
        <v>10.68</v>
      </c>
      <c r="AO32" s="8">
        <f t="shared" si="30"/>
        <v>6.095364008308655E-4</v>
      </c>
      <c r="AP32" s="8"/>
      <c r="AQ32" s="8"/>
      <c r="AR32" s="8"/>
      <c r="AS32" s="4"/>
      <c r="AT32" s="7">
        <v>23.32</v>
      </c>
      <c r="AU32" s="8">
        <f t="shared" ref="AU32:AU36" si="47">AT32-E32</f>
        <v>6.5500000000000007</v>
      </c>
      <c r="AV32" s="8">
        <f t="shared" si="32"/>
        <v>1.0672189505893713E-2</v>
      </c>
      <c r="AW32" s="8"/>
      <c r="AX32" s="8"/>
      <c r="AY32" s="8"/>
      <c r="AZ32" s="4"/>
      <c r="BA32" s="7">
        <v>33.1</v>
      </c>
      <c r="BB32" s="8">
        <f t="shared" ref="BB32:BB33" si="48">BA32-E32</f>
        <v>16.330000000000002</v>
      </c>
      <c r="BC32" s="8">
        <f t="shared" si="34"/>
        <v>1.2138923397139257E-5</v>
      </c>
      <c r="BD32" s="8"/>
      <c r="BE32" s="8"/>
      <c r="BF32" s="8"/>
      <c r="BG32" s="4"/>
      <c r="BH32" s="7">
        <v>40.42</v>
      </c>
      <c r="BI32" s="8">
        <f t="shared" ref="BI32:BI33" si="49">BH32-E32</f>
        <v>23.650000000000002</v>
      </c>
      <c r="BJ32" s="8">
        <f t="shared" si="36"/>
        <v>7.5969733436063595E-8</v>
      </c>
      <c r="BK32" s="8"/>
      <c r="BL32" s="8"/>
      <c r="BM32" s="8"/>
      <c r="BN32" s="4"/>
      <c r="BO32" s="7">
        <v>27.03</v>
      </c>
      <c r="BP32" s="8">
        <f t="shared" ref="BP32:BP33" si="50">BO32-E32</f>
        <v>10.260000000000002</v>
      </c>
      <c r="BQ32" s="8">
        <f t="shared" si="38"/>
        <v>8.155155463167664E-4</v>
      </c>
      <c r="BR32" s="8"/>
      <c r="BS32" s="8"/>
      <c r="BT32" s="8"/>
      <c r="BU32" s="4"/>
      <c r="BV32" s="54">
        <v>38.380000000000003</v>
      </c>
      <c r="BW32" s="55">
        <f t="shared" ref="BW32:BW33" si="51">BV32-L32</f>
        <v>28.67</v>
      </c>
      <c r="BX32" s="55">
        <f t="shared" si="40"/>
        <v>2.3413698645715158E-9</v>
      </c>
      <c r="BY32" s="8"/>
      <c r="BZ32" s="8"/>
      <c r="CA32" s="8"/>
      <c r="CB32" s="4"/>
    </row>
    <row r="33" spans="2:80" x14ac:dyDescent="0.25">
      <c r="B33" s="7">
        <f t="shared" ref="B33:B36" si="52">B32+1</f>
        <v>102</v>
      </c>
      <c r="C33" s="9" t="s">
        <v>28</v>
      </c>
      <c r="D33" s="8" t="s">
        <v>12</v>
      </c>
      <c r="E33" s="3">
        <v>16.88</v>
      </c>
      <c r="F33" s="2">
        <f t="shared" si="41"/>
        <v>8.2911290170750427E-6</v>
      </c>
      <c r="G33" s="2"/>
      <c r="H33" s="2"/>
      <c r="I33" s="2"/>
      <c r="J33" s="1"/>
      <c r="K33" s="3">
        <v>26.55</v>
      </c>
      <c r="L33" s="2">
        <f t="shared" si="42"/>
        <v>9.6700000000000017</v>
      </c>
      <c r="M33" s="2">
        <f t="shared" si="22"/>
        <v>1.2275521235564719E-3</v>
      </c>
      <c r="N33" s="2"/>
      <c r="O33" s="2"/>
      <c r="P33" s="2"/>
      <c r="Q33" s="1"/>
      <c r="R33" s="3">
        <v>26.23</v>
      </c>
      <c r="S33" s="2">
        <f t="shared" si="43"/>
        <v>9.3500000000000014</v>
      </c>
      <c r="T33" s="2">
        <f t="shared" si="24"/>
        <v>1.5323908162045907E-3</v>
      </c>
      <c r="U33" s="2"/>
      <c r="V33" s="2"/>
      <c r="W33" s="2"/>
      <c r="X33" s="1"/>
      <c r="Y33" s="3">
        <v>27.61</v>
      </c>
      <c r="Z33" s="2">
        <f t="shared" si="44"/>
        <v>10.73</v>
      </c>
      <c r="AA33" s="2">
        <f t="shared" si="26"/>
        <v>5.8877335336462912E-4</v>
      </c>
      <c r="AB33" s="2"/>
      <c r="AC33" s="2"/>
      <c r="AD33" s="2"/>
      <c r="AE33" s="1"/>
      <c r="AF33" s="3">
        <v>24.55</v>
      </c>
      <c r="AG33" s="2">
        <f t="shared" si="45"/>
        <v>7.6700000000000017</v>
      </c>
      <c r="AH33" s="2">
        <f t="shared" si="28"/>
        <v>4.9102084942258886E-3</v>
      </c>
      <c r="AI33" s="2"/>
      <c r="AJ33" s="2"/>
      <c r="AK33" s="2"/>
      <c r="AL33" s="1"/>
      <c r="AM33" s="3">
        <v>27.3</v>
      </c>
      <c r="AN33" s="2">
        <f t="shared" si="46"/>
        <v>10.420000000000002</v>
      </c>
      <c r="AO33" s="2">
        <f t="shared" si="30"/>
        <v>7.2990685968502814E-4</v>
      </c>
      <c r="AP33" s="2"/>
      <c r="AQ33" s="2"/>
      <c r="AR33" s="2"/>
      <c r="AS33" s="1"/>
      <c r="AT33" s="3">
        <v>22.77</v>
      </c>
      <c r="AU33" s="2">
        <f t="shared" si="47"/>
        <v>5.8900000000000006</v>
      </c>
      <c r="AV33" s="2">
        <f t="shared" si="32"/>
        <v>1.6862941195381672E-2</v>
      </c>
      <c r="AW33" s="2"/>
      <c r="AX33" s="2"/>
      <c r="AY33" s="2"/>
      <c r="AZ33" s="1"/>
      <c r="BA33" s="3">
        <v>33.520000000000003</v>
      </c>
      <c r="BB33" s="2">
        <f t="shared" si="48"/>
        <v>16.640000000000004</v>
      </c>
      <c r="BC33" s="2">
        <f t="shared" si="34"/>
        <v>9.7917625241310191E-6</v>
      </c>
      <c r="BD33" s="2"/>
      <c r="BE33" s="2"/>
      <c r="BF33" s="2"/>
      <c r="BG33" s="1"/>
      <c r="BH33" s="7">
        <v>40.67</v>
      </c>
      <c r="BI33" s="2">
        <f t="shared" si="49"/>
        <v>23.790000000000003</v>
      </c>
      <c r="BJ33" s="2">
        <f t="shared" si="36"/>
        <v>6.8943988317566173E-8</v>
      </c>
      <c r="BK33" s="2"/>
      <c r="BL33" s="2"/>
      <c r="BM33" s="2"/>
      <c r="BN33" s="1"/>
      <c r="BO33" s="3">
        <v>28.08</v>
      </c>
      <c r="BP33" s="2">
        <f t="shared" si="50"/>
        <v>11.2</v>
      </c>
      <c r="BQ33" s="2">
        <f t="shared" si="38"/>
        <v>4.2507351723443599E-4</v>
      </c>
      <c r="BR33" s="2"/>
      <c r="BS33" s="2"/>
      <c r="BT33" s="2"/>
      <c r="BU33" s="1"/>
      <c r="BV33" s="64">
        <v>37.520000000000003</v>
      </c>
      <c r="BW33" s="66">
        <f t="shared" si="51"/>
        <v>27.85</v>
      </c>
      <c r="BX33" s="66">
        <f t="shared" si="40"/>
        <v>4.1334683897638534E-9</v>
      </c>
      <c r="BY33" s="2"/>
      <c r="BZ33" s="2"/>
      <c r="CA33" s="2"/>
      <c r="CB33" s="1"/>
    </row>
    <row r="34" spans="2:80" x14ac:dyDescent="0.25">
      <c r="B34" s="11">
        <v>118</v>
      </c>
      <c r="C34" s="22" t="s">
        <v>28</v>
      </c>
      <c r="D34" s="12" t="s">
        <v>33</v>
      </c>
      <c r="E34" s="7">
        <v>16.36</v>
      </c>
      <c r="F34" s="8">
        <f t="shared" ref="F34:F36" si="53">2^-E34</f>
        <v>1.1889107966011061E-5</v>
      </c>
      <c r="G34" s="8">
        <f t="shared" ref="G34" si="54">AVERAGE(F34:F36)</f>
        <v>1.1153997354440038E-5</v>
      </c>
      <c r="H34" s="8">
        <f t="shared" ref="H34" si="55">STDEV(F34:F36)</f>
        <v>1.0683821026203187E-6</v>
      </c>
      <c r="I34" s="6">
        <f>G34/G31</f>
        <v>1.2940310439921754</v>
      </c>
      <c r="J34" s="5">
        <f>((H34/G34)^2+(H31/G31)^2)^0.5*I34</f>
        <v>0.14221767477532668</v>
      </c>
      <c r="K34" s="7">
        <v>26.77</v>
      </c>
      <c r="L34" s="8">
        <f t="shared" si="21"/>
        <v>10.41</v>
      </c>
      <c r="M34" s="8">
        <f t="shared" si="22"/>
        <v>7.3498376338431001E-4</v>
      </c>
      <c r="N34" s="8">
        <f t="shared" ref="N34" si="56">AVERAGE(M34:M36)</f>
        <v>7.040279665139949E-4</v>
      </c>
      <c r="O34" s="8">
        <f t="shared" ref="O34" si="57">STDEV(M34:M36)</f>
        <v>6.7435095711970217E-5</v>
      </c>
      <c r="P34" s="6">
        <f>N34/N31</f>
        <v>0.58147204313527556</v>
      </c>
      <c r="Q34" s="5">
        <f>((O34/N34)^2+(O31/N31)^2)^0.5*P34</f>
        <v>5.6850657853573107E-2</v>
      </c>
      <c r="R34" s="7">
        <v>26.36</v>
      </c>
      <c r="S34" s="8">
        <f t="shared" si="23"/>
        <v>10</v>
      </c>
      <c r="T34" s="8">
        <f t="shared" si="24"/>
        <v>9.765625E-4</v>
      </c>
      <c r="U34" s="8">
        <f t="shared" ref="U34" si="58">AVERAGE(T34:T36)</f>
        <v>1.1108537269436422E-3</v>
      </c>
      <c r="V34" s="8">
        <f t="shared" ref="V34" si="59">STDEV(T34:T36)</f>
        <v>1.2079652195267296E-4</v>
      </c>
      <c r="W34" s="6">
        <f>U34/U31</f>
        <v>0.59810264484637721</v>
      </c>
      <c r="X34" s="5">
        <f>((V34/U34)^2+(V31/U31)^2)^0.5*W34</f>
        <v>0.16163058408642322</v>
      </c>
      <c r="Y34" s="7">
        <v>27.46</v>
      </c>
      <c r="Z34" s="8">
        <f t="shared" si="25"/>
        <v>11.100000000000001</v>
      </c>
      <c r="AA34" s="8">
        <f t="shared" si="26"/>
        <v>4.5558251539883131E-4</v>
      </c>
      <c r="AB34" s="8">
        <f t="shared" ref="AB34" si="60">AVERAGE(AA34:AA36)</f>
        <v>4.0209943484987865E-4</v>
      </c>
      <c r="AC34" s="8">
        <f t="shared" ref="AC34" si="61">STDEV(AA34:AA36)</f>
        <v>4.7471916067631209E-5</v>
      </c>
      <c r="AD34" s="6">
        <f>AB34/AB31</f>
        <v>0.82067745374399836</v>
      </c>
      <c r="AE34" s="5">
        <f>((AC34/AB34)^2+(AC31/AB31)^2)^0.5*AD34</f>
        <v>0.25332781059739656</v>
      </c>
      <c r="AF34" s="56">
        <v>23.56</v>
      </c>
      <c r="AG34" s="8">
        <f t="shared" si="27"/>
        <v>7.1999999999999993</v>
      </c>
      <c r="AH34" s="8">
        <f t="shared" si="28"/>
        <v>6.8011762757509723E-3</v>
      </c>
      <c r="AI34" s="8">
        <f>AVERAGE(AH35:AH36)</f>
        <v>1.3479520715845804E-3</v>
      </c>
      <c r="AJ34" s="8">
        <f>STDEV(AH35:AH36)</f>
        <v>1.5819625940762625E-4</v>
      </c>
      <c r="AK34" s="6">
        <f>AI34/AI31</f>
        <v>0.27071491700745065</v>
      </c>
      <c r="AL34" s="5">
        <f>((AJ34/AI34)^2+(AJ31/AI31)^2)^0.5*AK34</f>
        <v>3.221142139909855E-2</v>
      </c>
      <c r="AM34" s="7">
        <v>27.31</v>
      </c>
      <c r="AN34" s="8">
        <f t="shared" si="29"/>
        <v>10.95</v>
      </c>
      <c r="AO34" s="8">
        <f t="shared" si="30"/>
        <v>5.0550045109442286E-4</v>
      </c>
      <c r="AP34" s="8">
        <f t="shared" ref="AP34" si="62">AVERAGE(AO34:AO36)</f>
        <v>5.0944351002018401E-4</v>
      </c>
      <c r="AQ34" s="8">
        <f t="shared" ref="AQ34" si="63">STDEV(AO34:AO36)</f>
        <v>4.9590539532641238E-5</v>
      </c>
      <c r="AR34" s="6">
        <f>AP34/AP31</f>
        <v>0.76067949279758096</v>
      </c>
      <c r="AS34" s="5">
        <f>((AQ34/AP34)^2+(AQ31/AP31)^2)^0.5*AR34</f>
        <v>0.12177379920398876</v>
      </c>
      <c r="AT34" s="7">
        <v>22.64</v>
      </c>
      <c r="AU34" s="8">
        <f t="shared" si="47"/>
        <v>6.2800000000000011</v>
      </c>
      <c r="AV34" s="8">
        <f t="shared" si="32"/>
        <v>1.2868609644805819E-2</v>
      </c>
      <c r="AW34" s="8">
        <f>AVERAGE(AV34:AV35)</f>
        <v>8.4845327201042136E-3</v>
      </c>
      <c r="AX34" s="8">
        <f>STDEV(AV34:AV35)</f>
        <v>6.2000210453999425E-3</v>
      </c>
      <c r="AY34" s="6">
        <f>AW34/AW31</f>
        <v>0.61626965291370295</v>
      </c>
      <c r="AZ34" s="5">
        <f>((AX34/AW34)^2+(AX31/AW31)^2)^0.5*AY34</f>
        <v>0.49111886087098011</v>
      </c>
      <c r="BA34" s="7">
        <v>32.24</v>
      </c>
      <c r="BB34" s="8">
        <f t="shared" si="33"/>
        <v>15.880000000000003</v>
      </c>
      <c r="BC34" s="8">
        <f t="shared" si="34"/>
        <v>1.6582258034150028E-5</v>
      </c>
      <c r="BD34" s="8">
        <f t="shared" ref="BD34" si="64">AVERAGE(BC34:BC36)</f>
        <v>1.2750764696260232E-5</v>
      </c>
      <c r="BE34" s="8">
        <f t="shared" ref="BE34" si="65">STDEV(BC34:BC36)</f>
        <v>5.2021579712875372E-6</v>
      </c>
      <c r="BF34" s="6">
        <f>BD34/BD31</f>
        <v>1.1628240668836936</v>
      </c>
      <c r="BG34" s="5">
        <f>((BE34/BD34)^2+(BE31/BD31)^2)^0.5*BF34</f>
        <v>0.50601343743731253</v>
      </c>
      <c r="BH34" s="11">
        <v>41.32</v>
      </c>
      <c r="BI34" s="8">
        <f t="shared" si="35"/>
        <v>24.96</v>
      </c>
      <c r="BJ34" s="8">
        <f t="shared" si="36"/>
        <v>3.064017971325121E-8</v>
      </c>
      <c r="BK34" s="8">
        <f t="shared" ref="BK34" si="66">AVERAGE(BJ34:BJ36)</f>
        <v>4.2006310839704543E-8</v>
      </c>
      <c r="BL34" s="8">
        <f t="shared" ref="BL34" si="67">STDEV(BJ34:BJ36)</f>
        <v>1.5140123598154945E-8</v>
      </c>
      <c r="BM34" s="6">
        <f>BK34/BK31</f>
        <v>0.5797423505707785</v>
      </c>
      <c r="BN34" s="5">
        <f>((BL34/BK34)^2+(BL31/BK31)^2)^0.5*BM34</f>
        <v>0.2127008423530608</v>
      </c>
      <c r="BO34" s="7">
        <v>27.71</v>
      </c>
      <c r="BP34" s="8">
        <f t="shared" si="37"/>
        <v>11.350000000000001</v>
      </c>
      <c r="BQ34" s="8">
        <f t="shared" si="38"/>
        <v>3.8309770405114762E-4</v>
      </c>
      <c r="BR34" s="8">
        <f t="shared" ref="BR34" si="68">AVERAGE(BQ34:BQ36)</f>
        <v>5.2969069291947167E-4</v>
      </c>
      <c r="BS34" s="8">
        <f t="shared" ref="BS34" si="69">STDEV(BQ34:BQ36)</f>
        <v>1.4433255241511642E-4</v>
      </c>
      <c r="BT34" s="6">
        <f>BR34/BR31</f>
        <v>0.85393416479623829</v>
      </c>
      <c r="BU34" s="5">
        <f>((BS34/BR34)^2+(BS31/BR31)^2)^0.5*BT34</f>
        <v>0.44564328403018627</v>
      </c>
      <c r="BV34" s="54">
        <v>37.78</v>
      </c>
      <c r="BW34" s="55">
        <f t="shared" si="39"/>
        <v>27.37</v>
      </c>
      <c r="BX34" s="55">
        <f t="shared" si="40"/>
        <v>5.7651288566827355E-9</v>
      </c>
      <c r="BY34" s="8">
        <f t="shared" ref="BY34" si="70">AVERAGE(BX34:BX36)</f>
        <v>4.2305139436023384E-9</v>
      </c>
      <c r="BZ34" s="8">
        <f t="shared" ref="BZ34" si="71">STDEV(BX34:BX36)</f>
        <v>1.6257317091682648E-9</v>
      </c>
      <c r="CA34" s="6">
        <f>BY34/BY31</f>
        <v>1.3067550963978769</v>
      </c>
      <c r="CB34" s="5">
        <f>((BZ34/BY34)^2+(BZ31/BY31)^2)^0.5*CA34</f>
        <v>0.71679970674923499</v>
      </c>
    </row>
    <row r="35" spans="2:80" x14ac:dyDescent="0.25">
      <c r="B35" s="7">
        <f t="shared" si="52"/>
        <v>119</v>
      </c>
      <c r="C35" s="9" t="s">
        <v>28</v>
      </c>
      <c r="D35" s="8" t="s">
        <v>33</v>
      </c>
      <c r="E35" s="7">
        <v>16.39</v>
      </c>
      <c r="F35" s="8">
        <f t="shared" si="53"/>
        <v>1.1644433662113639E-5</v>
      </c>
      <c r="G35" s="8"/>
      <c r="H35" s="8"/>
      <c r="I35" s="6"/>
      <c r="J35" s="5"/>
      <c r="K35" s="7">
        <v>27.03</v>
      </c>
      <c r="L35" s="8">
        <f t="shared" si="21"/>
        <v>10.64</v>
      </c>
      <c r="M35" s="8">
        <f t="shared" si="22"/>
        <v>6.2667280154438674E-4</v>
      </c>
      <c r="N35" s="6"/>
      <c r="O35" s="6"/>
      <c r="P35" s="6"/>
      <c r="Q35" s="5"/>
      <c r="R35" s="7">
        <v>26.08</v>
      </c>
      <c r="S35" s="8">
        <f t="shared" si="23"/>
        <v>9.6899999999999977</v>
      </c>
      <c r="T35" s="8">
        <f t="shared" si="24"/>
        <v>1.210652050721669E-3</v>
      </c>
      <c r="U35" s="6"/>
      <c r="V35" s="6"/>
      <c r="W35" s="6"/>
      <c r="X35" s="5"/>
      <c r="Y35" s="7">
        <v>27.73</v>
      </c>
      <c r="Z35" s="8">
        <f t="shared" si="25"/>
        <v>11.34</v>
      </c>
      <c r="AA35" s="8">
        <f t="shared" si="26"/>
        <v>3.8576235930828982E-4</v>
      </c>
      <c r="AB35" s="6"/>
      <c r="AC35" s="6"/>
      <c r="AD35" s="6"/>
      <c r="AE35" s="5"/>
      <c r="AF35" s="7">
        <v>26.05</v>
      </c>
      <c r="AG35" s="8">
        <f t="shared" si="27"/>
        <v>9.66</v>
      </c>
      <c r="AH35" s="8">
        <f t="shared" si="28"/>
        <v>1.2360904237991017E-3</v>
      </c>
      <c r="AI35" s="6"/>
      <c r="AJ35" s="6"/>
      <c r="AK35" s="6"/>
      <c r="AL35" s="5"/>
      <c r="AM35" s="7">
        <v>27.47</v>
      </c>
      <c r="AN35" s="8">
        <f t="shared" si="29"/>
        <v>11.079999999999998</v>
      </c>
      <c r="AO35" s="8">
        <f t="shared" si="30"/>
        <v>4.6194221031523302E-4</v>
      </c>
      <c r="AP35" s="6"/>
      <c r="AQ35" s="6"/>
      <c r="AR35" s="6"/>
      <c r="AS35" s="5"/>
      <c r="AT35" s="7">
        <v>24.32</v>
      </c>
      <c r="AU35" s="8">
        <f t="shared" si="47"/>
        <v>7.93</v>
      </c>
      <c r="AV35" s="8">
        <f t="shared" si="32"/>
        <v>4.1004557954026077E-3</v>
      </c>
      <c r="AW35" s="6"/>
      <c r="AX35" s="6"/>
      <c r="AY35" s="6"/>
      <c r="AZ35" s="5"/>
      <c r="BA35" s="7">
        <v>33.549999999999997</v>
      </c>
      <c r="BB35" s="8">
        <f t="shared" si="33"/>
        <v>17.159999999999997</v>
      </c>
      <c r="BC35" s="8">
        <f t="shared" si="34"/>
        <v>6.8284993814695376E-6</v>
      </c>
      <c r="BD35" s="6"/>
      <c r="BE35" s="6"/>
      <c r="BF35" s="6"/>
      <c r="BG35" s="5"/>
      <c r="BH35" s="7">
        <v>41.11</v>
      </c>
      <c r="BI35" s="8">
        <f t="shared" si="35"/>
        <v>24.72</v>
      </c>
      <c r="BJ35" s="8">
        <f t="shared" si="36"/>
        <v>3.618582738623163E-8</v>
      </c>
      <c r="BK35" s="6"/>
      <c r="BL35" s="6"/>
      <c r="BM35" s="6"/>
      <c r="BN35" s="5"/>
      <c r="BO35" s="7">
        <v>27.26</v>
      </c>
      <c r="BP35" s="8">
        <f t="shared" si="37"/>
        <v>10.870000000000001</v>
      </c>
      <c r="BQ35" s="8">
        <f t="shared" si="38"/>
        <v>5.3432309631872043E-4</v>
      </c>
      <c r="BR35" s="6"/>
      <c r="BS35" s="6"/>
      <c r="BT35" s="6"/>
      <c r="BU35" s="5"/>
      <c r="BV35" s="54">
        <v>39.200000000000003</v>
      </c>
      <c r="BW35" s="55">
        <f t="shared" si="39"/>
        <v>28.560000000000002</v>
      </c>
      <c r="BX35" s="55">
        <f t="shared" si="40"/>
        <v>2.5268724699461315E-9</v>
      </c>
      <c r="BY35" s="6"/>
      <c r="BZ35" s="6"/>
      <c r="CA35" s="6"/>
      <c r="CB35" s="5"/>
    </row>
    <row r="36" spans="2:80" x14ac:dyDescent="0.25">
      <c r="B36" s="3">
        <f t="shared" si="52"/>
        <v>120</v>
      </c>
      <c r="C36" s="24" t="s">
        <v>28</v>
      </c>
      <c r="D36" s="2" t="s">
        <v>33</v>
      </c>
      <c r="E36" s="3">
        <v>16.62</v>
      </c>
      <c r="F36" s="2">
        <f t="shared" si="53"/>
        <v>9.9284504351954145E-6</v>
      </c>
      <c r="G36" s="2"/>
      <c r="H36" s="2"/>
      <c r="I36" s="16"/>
      <c r="J36" s="17"/>
      <c r="K36" s="3">
        <v>27</v>
      </c>
      <c r="L36" s="2">
        <f t="shared" si="21"/>
        <v>10.379999999999999</v>
      </c>
      <c r="M36" s="2">
        <f t="shared" si="22"/>
        <v>7.5042733461328762E-4</v>
      </c>
      <c r="N36" s="16"/>
      <c r="O36" s="16"/>
      <c r="P36" s="16"/>
      <c r="Q36" s="17"/>
      <c r="R36" s="3">
        <v>26.39</v>
      </c>
      <c r="S36" s="2">
        <f t="shared" si="23"/>
        <v>9.77</v>
      </c>
      <c r="T36" s="2">
        <f t="shared" si="24"/>
        <v>1.1453466301092575E-3</v>
      </c>
      <c r="U36" s="16"/>
      <c r="V36" s="16"/>
      <c r="W36" s="16"/>
      <c r="X36" s="17"/>
      <c r="Y36" s="3">
        <v>28.04</v>
      </c>
      <c r="Z36" s="2">
        <f t="shared" si="25"/>
        <v>11.419999999999998</v>
      </c>
      <c r="AA36" s="2">
        <f t="shared" si="26"/>
        <v>3.6495342984251472E-4</v>
      </c>
      <c r="AB36" s="16"/>
      <c r="AC36" s="16"/>
      <c r="AD36" s="16"/>
      <c r="AE36" s="17"/>
      <c r="AF36" s="3">
        <v>26.04</v>
      </c>
      <c r="AG36" s="2">
        <f t="shared" si="27"/>
        <v>9.4199999999999982</v>
      </c>
      <c r="AH36" s="2">
        <f t="shared" si="28"/>
        <v>1.4598137193700591E-3</v>
      </c>
      <c r="AI36" s="16"/>
      <c r="AJ36" s="16"/>
      <c r="AK36" s="16"/>
      <c r="AL36" s="17"/>
      <c r="AM36" s="3">
        <v>27.42</v>
      </c>
      <c r="AN36" s="2">
        <f t="shared" si="29"/>
        <v>10.8</v>
      </c>
      <c r="AO36" s="2">
        <f t="shared" si="30"/>
        <v>5.6088786865089594E-4</v>
      </c>
      <c r="AP36" s="16"/>
      <c r="AQ36" s="16"/>
      <c r="AR36" s="16"/>
      <c r="AS36" s="17"/>
      <c r="AT36" s="3">
        <v>24.39</v>
      </c>
      <c r="AU36" s="2">
        <f t="shared" si="47"/>
        <v>7.77</v>
      </c>
      <c r="AV36" s="2">
        <f t="shared" si="32"/>
        <v>4.5813865204370275E-3</v>
      </c>
      <c r="AW36" s="16"/>
      <c r="AX36" s="16"/>
      <c r="AY36" s="16"/>
      <c r="AZ36" s="17"/>
      <c r="BA36" s="3">
        <v>32.659999999999997</v>
      </c>
      <c r="BB36" s="2">
        <f t="shared" si="33"/>
        <v>16.039999999999996</v>
      </c>
      <c r="BC36" s="2">
        <f t="shared" si="34"/>
        <v>1.4841536673161136E-5</v>
      </c>
      <c r="BD36" s="16"/>
      <c r="BE36" s="16"/>
      <c r="BF36" s="16"/>
      <c r="BG36" s="17"/>
      <c r="BH36" s="3">
        <v>40.630000000000003</v>
      </c>
      <c r="BI36" s="2">
        <f t="shared" si="35"/>
        <v>24.01</v>
      </c>
      <c r="BJ36" s="2">
        <f t="shared" si="36"/>
        <v>5.9192925419630781E-8</v>
      </c>
      <c r="BK36" s="16"/>
      <c r="BL36" s="16"/>
      <c r="BM36" s="16"/>
      <c r="BN36" s="17"/>
      <c r="BO36" s="3">
        <v>27.16</v>
      </c>
      <c r="BP36" s="2">
        <f t="shared" si="37"/>
        <v>10.54</v>
      </c>
      <c r="BQ36" s="2">
        <f t="shared" si="38"/>
        <v>6.7165127838854724E-4</v>
      </c>
      <c r="BR36" s="16"/>
      <c r="BS36" s="16"/>
      <c r="BT36" s="16"/>
      <c r="BU36" s="17"/>
      <c r="BV36" s="64">
        <v>38.14</v>
      </c>
      <c r="BW36" s="66">
        <f t="shared" si="39"/>
        <v>27.76</v>
      </c>
      <c r="BX36" s="66">
        <f t="shared" si="40"/>
        <v>4.3995405041781476E-9</v>
      </c>
      <c r="BY36" s="16"/>
      <c r="BZ36" s="16"/>
      <c r="CA36" s="16"/>
      <c r="CB36" s="17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8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4" spans="2:80" x14ac:dyDescent="0.25">
      <c r="B44" s="48"/>
      <c r="C44" s="12" t="s">
        <v>0</v>
      </c>
      <c r="D44" s="22"/>
      <c r="E44" s="11" t="s">
        <v>1</v>
      </c>
      <c r="F44" s="23"/>
      <c r="G44" s="22" t="s">
        <v>2</v>
      </c>
      <c r="H44" s="22"/>
      <c r="I44" s="25" t="s">
        <v>3</v>
      </c>
      <c r="J44" s="23"/>
      <c r="K44" s="22" t="s">
        <v>4</v>
      </c>
      <c r="L44" s="22"/>
      <c r="M44" s="25" t="s">
        <v>18</v>
      </c>
      <c r="N44" s="23"/>
      <c r="O44" s="22" t="s">
        <v>19</v>
      </c>
      <c r="P44" s="22"/>
      <c r="Q44" s="25" t="s">
        <v>20</v>
      </c>
      <c r="R44" s="23"/>
      <c r="S44" s="22" t="s">
        <v>21</v>
      </c>
      <c r="T44" s="22"/>
      <c r="U44" s="25" t="s">
        <v>22</v>
      </c>
      <c r="V44" s="23"/>
      <c r="W44" s="22" t="s">
        <v>23</v>
      </c>
      <c r="X44" s="23"/>
    </row>
    <row r="45" spans="2:80" x14ac:dyDescent="0.25">
      <c r="B45" s="50" t="s">
        <v>11</v>
      </c>
      <c r="C45" s="36">
        <v>1</v>
      </c>
      <c r="D45" s="36">
        <v>9.038291597166033E-2</v>
      </c>
      <c r="E45" s="47">
        <v>1</v>
      </c>
      <c r="F45" s="34">
        <v>0.23704400826717534</v>
      </c>
      <c r="G45" s="36">
        <v>1</v>
      </c>
      <c r="H45" s="36">
        <v>0.33042425581595108</v>
      </c>
      <c r="I45" s="47">
        <v>1</v>
      </c>
      <c r="J45" s="34">
        <v>0.20075679507522776</v>
      </c>
      <c r="K45" s="36">
        <v>1</v>
      </c>
      <c r="L45" s="36">
        <v>0.13956062288698723</v>
      </c>
      <c r="M45" s="47">
        <v>1</v>
      </c>
      <c r="N45" s="34">
        <v>0.25849962087207012</v>
      </c>
      <c r="O45" s="36">
        <v>1</v>
      </c>
      <c r="P45" s="36">
        <v>0.23112740835674322</v>
      </c>
      <c r="Q45" s="47">
        <v>1</v>
      </c>
      <c r="R45" s="34">
        <v>0.24530467947435414</v>
      </c>
      <c r="S45" s="36">
        <v>1</v>
      </c>
      <c r="T45" s="36">
        <v>0.47733064884558679</v>
      </c>
      <c r="U45" s="47">
        <v>1</v>
      </c>
      <c r="V45" s="34">
        <v>0.26956984546714025</v>
      </c>
      <c r="W45" s="36">
        <v>1</v>
      </c>
      <c r="X45" s="34">
        <v>0</v>
      </c>
    </row>
    <row r="46" spans="2:80" x14ac:dyDescent="0.25">
      <c r="B46" s="49" t="s">
        <v>13</v>
      </c>
      <c r="C46" s="37">
        <v>0.8975912317878133</v>
      </c>
      <c r="D46" s="37">
        <v>0.25981710027906946</v>
      </c>
      <c r="E46" s="45">
        <v>1.2504502805303448</v>
      </c>
      <c r="F46" s="35">
        <v>0.4486987968274086</v>
      </c>
      <c r="G46" s="37">
        <v>1.0443716386355841</v>
      </c>
      <c r="H46" s="37">
        <v>0.44240149963253383</v>
      </c>
      <c r="I46" s="45">
        <v>1.4804558679838158</v>
      </c>
      <c r="J46" s="35">
        <v>0.55660984020219451</v>
      </c>
      <c r="K46" s="37">
        <v>0.90806937940750876</v>
      </c>
      <c r="L46" s="37">
        <v>0.14703924340425378</v>
      </c>
      <c r="M46" s="45">
        <v>1.4553371045422372</v>
      </c>
      <c r="N46" s="35">
        <v>0.74822928238348996</v>
      </c>
      <c r="O46" s="37">
        <v>1.3337061105818566</v>
      </c>
      <c r="P46" s="37">
        <v>0.53353738969976039</v>
      </c>
      <c r="Q46" s="45">
        <v>0.94281218829404823</v>
      </c>
      <c r="R46" s="35">
        <v>0.34827197338427462</v>
      </c>
      <c r="S46" s="37">
        <v>1.1001519403424607</v>
      </c>
      <c r="T46" s="37">
        <v>0.48316523351546942</v>
      </c>
      <c r="U46" s="45">
        <v>1.00990284839624</v>
      </c>
      <c r="V46" s="35">
        <v>0.30763235485307505</v>
      </c>
      <c r="W46" s="37">
        <v>1.4856471018535173</v>
      </c>
      <c r="X46" s="35">
        <v>0.89014830754023277</v>
      </c>
    </row>
    <row r="47" spans="2:80" x14ac:dyDescent="0.25">
      <c r="B47" s="49" t="s">
        <v>14</v>
      </c>
      <c r="C47" s="37">
        <v>0.86463997038979545</v>
      </c>
      <c r="D47" s="37">
        <v>0.11483288159950908</v>
      </c>
      <c r="E47" s="45">
        <v>1.6168703555716424</v>
      </c>
      <c r="F47" s="35">
        <v>0.14891050031800518</v>
      </c>
      <c r="G47" s="37">
        <v>1.6830815790397082</v>
      </c>
      <c r="H47" s="37">
        <v>0.48762884817793162</v>
      </c>
      <c r="I47" s="45">
        <v>2.1680678741153625</v>
      </c>
      <c r="J47" s="35">
        <v>0.28708348966460528</v>
      </c>
      <c r="K47" s="37">
        <v>1.3247535849450061</v>
      </c>
      <c r="L47" s="37">
        <v>0.10948319840222002</v>
      </c>
      <c r="M47" s="45">
        <v>3.630674678583699</v>
      </c>
      <c r="N47" s="35">
        <v>2.1370095083475578</v>
      </c>
      <c r="O47" s="37">
        <v>2.5285810595387868</v>
      </c>
      <c r="P47" s="37">
        <v>1.2946682435628776</v>
      </c>
      <c r="Q47" s="45">
        <v>1.1206220210003046</v>
      </c>
      <c r="R47" s="35">
        <v>0.2110374856057155</v>
      </c>
      <c r="S47" s="37">
        <v>0.85392494859961199</v>
      </c>
      <c r="T47" s="37">
        <v>0.46439611490695365</v>
      </c>
      <c r="U47" s="45">
        <v>1.4953329590224738</v>
      </c>
      <c r="V47" s="35">
        <v>0.53835531196774367</v>
      </c>
      <c r="W47" s="37">
        <v>2.4879136034131188</v>
      </c>
      <c r="X47" s="35">
        <v>1.8842040424738207</v>
      </c>
    </row>
    <row r="48" spans="2:80" x14ac:dyDescent="0.25">
      <c r="B48" s="49" t="s">
        <v>15</v>
      </c>
      <c r="C48" s="37">
        <v>0.8465522224641101</v>
      </c>
      <c r="D48" s="37">
        <v>0.44507156931983083</v>
      </c>
      <c r="E48" s="45">
        <v>1.0844679466421296</v>
      </c>
      <c r="F48" s="35">
        <v>7.147380975567745E-2</v>
      </c>
      <c r="G48" s="37">
        <v>0.45275656558381538</v>
      </c>
      <c r="H48" s="37">
        <v>0.25758699487038722</v>
      </c>
      <c r="I48" s="45">
        <v>0.65671428560247036</v>
      </c>
      <c r="J48" s="35">
        <v>0.18077141125398075</v>
      </c>
      <c r="K48" s="37">
        <v>1.2690260133070497</v>
      </c>
      <c r="L48" s="37">
        <v>0.2381176677213292</v>
      </c>
      <c r="M48" s="45">
        <v>0.57219705875927551</v>
      </c>
      <c r="N48" s="35">
        <v>0.34608403845237556</v>
      </c>
      <c r="O48" s="37">
        <v>1.2526575996151268</v>
      </c>
      <c r="P48" s="37">
        <v>0.6341489552082199</v>
      </c>
      <c r="Q48" s="45">
        <v>1.2999411785366213</v>
      </c>
      <c r="R48" s="35">
        <v>0.57350507111887661</v>
      </c>
      <c r="S48" s="37">
        <v>2.4437294747288303</v>
      </c>
      <c r="T48" s="37">
        <v>1.0217495351865535</v>
      </c>
      <c r="U48" s="45">
        <v>0.77781368945454643</v>
      </c>
      <c r="V48" s="35">
        <v>0.26805597341608611</v>
      </c>
      <c r="W48" s="37">
        <v>3.1915118497338444</v>
      </c>
      <c r="X48" s="35">
        <v>2.0274580976689314</v>
      </c>
    </row>
    <row r="49" spans="2:24" x14ac:dyDescent="0.25">
      <c r="B49" s="49" t="s">
        <v>16</v>
      </c>
      <c r="C49" s="37">
        <v>2.6202667914744548</v>
      </c>
      <c r="D49" s="37">
        <v>0.36119443263692524</v>
      </c>
      <c r="E49" s="45">
        <v>1.0982563217976775</v>
      </c>
      <c r="F49" s="35">
        <v>6.7931658593740715E-2</v>
      </c>
      <c r="G49" s="61">
        <v>0.92238006958144647</v>
      </c>
      <c r="H49" s="61">
        <v>1.3267228765447702E-2</v>
      </c>
      <c r="I49" s="45">
        <v>0.60104347743248077</v>
      </c>
      <c r="J49" s="35">
        <v>6.527078359742168E-2</v>
      </c>
      <c r="K49" s="37">
        <v>0.95742096520802822</v>
      </c>
      <c r="L49" s="37">
        <v>3.2421941287998746E-2</v>
      </c>
      <c r="M49" s="45">
        <v>0.45805243393845113</v>
      </c>
      <c r="N49" s="35">
        <v>0.21513641374375747</v>
      </c>
      <c r="O49" s="37">
        <v>0.68396981363810261</v>
      </c>
      <c r="P49" s="37">
        <v>0.45074318132076757</v>
      </c>
      <c r="Q49" s="45">
        <v>0.55020320764817221</v>
      </c>
      <c r="R49" s="35">
        <v>0.26582501528918295</v>
      </c>
      <c r="S49" s="37">
        <v>0.83105850545352811</v>
      </c>
      <c r="T49" s="37">
        <v>0.20215389325736247</v>
      </c>
      <c r="U49" s="45">
        <v>0.94405878318250347</v>
      </c>
      <c r="V49" s="35">
        <v>6.9344140883858332E-2</v>
      </c>
      <c r="W49" s="37">
        <v>7.6394192274950479</v>
      </c>
      <c r="X49" s="35">
        <v>0.74766328400266124</v>
      </c>
    </row>
    <row r="50" spans="2:24" x14ac:dyDescent="0.25">
      <c r="B50" s="62" t="s">
        <v>28</v>
      </c>
      <c r="C50" s="40">
        <v>1.2940310439921754</v>
      </c>
      <c r="D50" s="40">
        <v>0.14221767477532668</v>
      </c>
      <c r="E50" s="46">
        <v>0.58147204313527556</v>
      </c>
      <c r="F50" s="41">
        <v>5.6850657853573107E-2</v>
      </c>
      <c r="G50" s="40">
        <v>0.59810264484637721</v>
      </c>
      <c r="H50" s="40">
        <v>0.16163058408642322</v>
      </c>
      <c r="I50" s="46">
        <v>0.82067745374399836</v>
      </c>
      <c r="J50" s="41">
        <v>0.25332781059739656</v>
      </c>
      <c r="K50" s="40">
        <v>0.76067949279758096</v>
      </c>
      <c r="L50" s="40">
        <v>0.12177379920398876</v>
      </c>
      <c r="M50" s="46">
        <v>0.27071491700745065</v>
      </c>
      <c r="N50" s="41">
        <v>3.221142139909855E-2</v>
      </c>
      <c r="O50" s="40">
        <v>13.4784503724935</v>
      </c>
      <c r="P50" s="40">
        <v>4.2855957659755344</v>
      </c>
      <c r="Q50" s="46">
        <v>1.1628240668836936</v>
      </c>
      <c r="R50" s="41">
        <v>0.50601343743731253</v>
      </c>
      <c r="S50" s="40">
        <v>0.5797423505707785</v>
      </c>
      <c r="T50" s="40">
        <v>0.2127008423530608</v>
      </c>
      <c r="U50" s="46">
        <v>0.85393416479623829</v>
      </c>
      <c r="V50" s="41">
        <v>0.44564328403018627</v>
      </c>
      <c r="W50" s="40">
        <v>1.3067550963978769</v>
      </c>
      <c r="X50" s="51">
        <v>0.71679970674923499</v>
      </c>
    </row>
    <row r="88" spans="3:23" x14ac:dyDescent="0.25">
      <c r="C88" s="48"/>
      <c r="D88" s="12" t="s">
        <v>0</v>
      </c>
      <c r="E88" s="22"/>
      <c r="F88" s="11" t="s">
        <v>1</v>
      </c>
      <c r="G88" s="23"/>
      <c r="H88" s="22" t="s">
        <v>2</v>
      </c>
      <c r="I88" s="22"/>
      <c r="J88" s="25" t="s">
        <v>3</v>
      </c>
      <c r="K88" s="23"/>
      <c r="L88" s="22" t="s">
        <v>4</v>
      </c>
      <c r="M88" s="22"/>
      <c r="N88" s="25" t="s">
        <v>18</v>
      </c>
      <c r="O88" s="23"/>
      <c r="P88" s="22" t="s">
        <v>19</v>
      </c>
      <c r="Q88" s="22"/>
      <c r="R88" s="25" t="s">
        <v>20</v>
      </c>
      <c r="S88" s="23"/>
      <c r="T88" s="22" t="s">
        <v>21</v>
      </c>
      <c r="U88" s="22"/>
      <c r="V88" s="25" t="s">
        <v>22</v>
      </c>
      <c r="W88" s="23"/>
    </row>
    <row r="89" spans="3:23" x14ac:dyDescent="0.25">
      <c r="C89" s="50" t="s">
        <v>11</v>
      </c>
      <c r="D89" s="36">
        <v>1</v>
      </c>
      <c r="E89" s="36">
        <v>9.038291597166033E-2</v>
      </c>
      <c r="F89" s="47">
        <v>1</v>
      </c>
      <c r="G89" s="34">
        <v>0.23704400826717534</v>
      </c>
      <c r="H89" s="36">
        <v>1</v>
      </c>
      <c r="I89" s="36">
        <v>0.33042425581595108</v>
      </c>
      <c r="J89" s="47">
        <v>1</v>
      </c>
      <c r="K89" s="34">
        <v>0.20075679507522776</v>
      </c>
      <c r="L89" s="36">
        <v>1</v>
      </c>
      <c r="M89" s="36">
        <v>0.13956062288698723</v>
      </c>
      <c r="N89" s="47">
        <v>1</v>
      </c>
      <c r="O89" s="34">
        <v>0.25849962087207012</v>
      </c>
      <c r="P89" s="36">
        <v>1</v>
      </c>
      <c r="Q89" s="36">
        <v>0.23112740835674322</v>
      </c>
      <c r="R89" s="47">
        <v>1</v>
      </c>
      <c r="S89" s="34">
        <v>0.24530467947435414</v>
      </c>
      <c r="T89" s="36">
        <v>1</v>
      </c>
      <c r="U89" s="36">
        <v>0.47733064884558679</v>
      </c>
      <c r="V89" s="47">
        <v>1</v>
      </c>
      <c r="W89" s="34">
        <v>0.26956984546714025</v>
      </c>
    </row>
    <row r="90" spans="3:23" x14ac:dyDescent="0.25">
      <c r="C90" s="49" t="s">
        <v>13</v>
      </c>
      <c r="D90" s="37">
        <v>0.8975912317878133</v>
      </c>
      <c r="E90" s="37">
        <v>0.25981710027906946</v>
      </c>
      <c r="F90" s="45">
        <v>1.2504502805303448</v>
      </c>
      <c r="G90" s="35">
        <v>0.4486987968274086</v>
      </c>
      <c r="H90" s="37">
        <v>1.0443716386355841</v>
      </c>
      <c r="I90" s="37">
        <v>0.44240149963253383</v>
      </c>
      <c r="J90" s="45">
        <v>1.4804558679838158</v>
      </c>
      <c r="K90" s="35">
        <v>0.55660984020219451</v>
      </c>
      <c r="L90" s="37">
        <v>0.90806937940750876</v>
      </c>
      <c r="M90" s="37">
        <v>0.14703924340425378</v>
      </c>
      <c r="N90" s="45">
        <v>1.4553371045422372</v>
      </c>
      <c r="O90" s="35">
        <v>0.74822928238348996</v>
      </c>
      <c r="P90" s="37">
        <v>1.3337061105818566</v>
      </c>
      <c r="Q90" s="37">
        <v>0.53353738969976039</v>
      </c>
      <c r="R90" s="45">
        <v>0.94281218829404823</v>
      </c>
      <c r="S90" s="35">
        <v>0.34827197338427462</v>
      </c>
      <c r="T90" s="37">
        <v>1.1001519403424607</v>
      </c>
      <c r="U90" s="37">
        <v>0.48316523351546942</v>
      </c>
      <c r="V90" s="45">
        <v>1.00990284839624</v>
      </c>
      <c r="W90" s="35">
        <v>0.30763235485307505</v>
      </c>
    </row>
    <row r="91" spans="3:23" x14ac:dyDescent="0.25">
      <c r="C91" s="49" t="s">
        <v>14</v>
      </c>
      <c r="D91" s="37">
        <v>0.86463997038979545</v>
      </c>
      <c r="E91" s="37">
        <v>0.11483288159950908</v>
      </c>
      <c r="F91" s="45">
        <v>1.6168703555716424</v>
      </c>
      <c r="G91" s="35">
        <v>0.14891050031800518</v>
      </c>
      <c r="H91" s="37">
        <v>1.6830815790397082</v>
      </c>
      <c r="I91" s="37">
        <v>0.48762884817793162</v>
      </c>
      <c r="J91" s="45">
        <v>2.1680678741153625</v>
      </c>
      <c r="K91" s="35">
        <v>0.28708348966460528</v>
      </c>
      <c r="L91" s="37">
        <v>1.3247535849450061</v>
      </c>
      <c r="M91" s="37">
        <v>0.10948319840222002</v>
      </c>
      <c r="N91" s="45">
        <v>3.630674678583699</v>
      </c>
      <c r="O91" s="35">
        <v>2.1370095083475578</v>
      </c>
      <c r="P91" s="37">
        <v>2.5285810595387868</v>
      </c>
      <c r="Q91" s="37">
        <v>1.2946682435628776</v>
      </c>
      <c r="R91" s="45">
        <v>1.1206220210003046</v>
      </c>
      <c r="S91" s="35">
        <v>0.2110374856057155</v>
      </c>
      <c r="T91" s="37">
        <v>0.85392494859961199</v>
      </c>
      <c r="U91" s="37">
        <v>0.46439611490695365</v>
      </c>
      <c r="V91" s="45">
        <v>1.4953329590224738</v>
      </c>
      <c r="W91" s="35">
        <v>0.53835531196774367</v>
      </c>
    </row>
    <row r="92" spans="3:23" x14ac:dyDescent="0.25">
      <c r="C92" s="49" t="s">
        <v>15</v>
      </c>
      <c r="D92" s="37">
        <v>0.8465522224641101</v>
      </c>
      <c r="E92" s="37">
        <v>0.44507156931983083</v>
      </c>
      <c r="F92" s="45">
        <v>1.0844679466421296</v>
      </c>
      <c r="G92" s="35">
        <v>7.147380975567745E-2</v>
      </c>
      <c r="H92" s="37">
        <v>0.45275656558381538</v>
      </c>
      <c r="I92" s="37">
        <v>0.25758699487038722</v>
      </c>
      <c r="J92" s="45">
        <v>0.65671428560247036</v>
      </c>
      <c r="K92" s="35">
        <v>0.18077141125398075</v>
      </c>
      <c r="L92" s="37">
        <v>1.2690260133070497</v>
      </c>
      <c r="M92" s="37">
        <v>0.2381176677213292</v>
      </c>
      <c r="N92" s="45">
        <v>0.57219705875927551</v>
      </c>
      <c r="O92" s="35">
        <v>0.34608403845237556</v>
      </c>
      <c r="P92" s="37">
        <v>1.2526575996151268</v>
      </c>
      <c r="Q92" s="37">
        <v>0.6341489552082199</v>
      </c>
      <c r="R92" s="45">
        <v>1.2999411785366213</v>
      </c>
      <c r="S92" s="35">
        <v>0.57350507111887661</v>
      </c>
      <c r="T92" s="37">
        <v>2.4437294747288303</v>
      </c>
      <c r="U92" s="37">
        <v>1.0217495351865535</v>
      </c>
      <c r="V92" s="45">
        <v>0.77781368945454643</v>
      </c>
      <c r="W92" s="35">
        <v>0.26805597341608611</v>
      </c>
    </row>
    <row r="93" spans="3:23" x14ac:dyDescent="0.25">
      <c r="C93" s="49" t="s">
        <v>16</v>
      </c>
      <c r="D93" s="37">
        <v>2.6202667914744548</v>
      </c>
      <c r="E93" s="37">
        <v>0.36119443263692524</v>
      </c>
      <c r="F93" s="45">
        <v>1.0982563217976775</v>
      </c>
      <c r="G93" s="35">
        <v>6.7931658593740715E-2</v>
      </c>
      <c r="H93" s="61">
        <v>0.92238006958144647</v>
      </c>
      <c r="I93" s="61">
        <v>1.3267228765447702E-2</v>
      </c>
      <c r="J93" s="45">
        <v>0.60104347743248077</v>
      </c>
      <c r="K93" s="35">
        <v>6.527078359742168E-2</v>
      </c>
      <c r="L93" s="37">
        <v>0.95742096520802822</v>
      </c>
      <c r="M93" s="37">
        <v>3.2421941287998746E-2</v>
      </c>
      <c r="N93" s="45">
        <v>0.45805243393845113</v>
      </c>
      <c r="O93" s="35">
        <v>0.21513641374375747</v>
      </c>
      <c r="P93" s="37">
        <v>0.68396981363810261</v>
      </c>
      <c r="Q93" s="37">
        <v>0.45074318132076757</v>
      </c>
      <c r="R93" s="45">
        <v>0.55020320764817221</v>
      </c>
      <c r="S93" s="35">
        <v>0.26582501528918295</v>
      </c>
      <c r="T93" s="37">
        <v>0.83105850545352811</v>
      </c>
      <c r="U93" s="37">
        <v>0.20215389325736247</v>
      </c>
      <c r="V93" s="45">
        <v>0.94405878318250347</v>
      </c>
      <c r="W93" s="35">
        <v>6.9344140883858332E-2</v>
      </c>
    </row>
    <row r="100" spans="2:71" x14ac:dyDescent="0.25">
      <c r="B100" s="73" t="s">
        <v>35</v>
      </c>
      <c r="C100" s="74" t="s">
        <v>1</v>
      </c>
      <c r="D100" s="74"/>
      <c r="E100" s="74" t="s">
        <v>36</v>
      </c>
      <c r="F100" s="74" t="s">
        <v>37</v>
      </c>
      <c r="G100" s="74" t="s">
        <v>38</v>
      </c>
      <c r="H100" s="75" t="s">
        <v>39</v>
      </c>
      <c r="I100" s="73" t="s">
        <v>35</v>
      </c>
      <c r="J100" s="74" t="s">
        <v>2</v>
      </c>
      <c r="K100" s="74"/>
      <c r="L100" s="74" t="s">
        <v>36</v>
      </c>
      <c r="M100" s="74" t="s">
        <v>37</v>
      </c>
      <c r="N100" s="74" t="s">
        <v>38</v>
      </c>
      <c r="O100" s="75" t="s">
        <v>39</v>
      </c>
      <c r="P100" s="73" t="s">
        <v>35</v>
      </c>
      <c r="Q100" s="74" t="s">
        <v>3</v>
      </c>
      <c r="R100" s="74"/>
      <c r="S100" s="74" t="s">
        <v>36</v>
      </c>
      <c r="T100" s="74" t="s">
        <v>37</v>
      </c>
      <c r="U100" s="74" t="s">
        <v>38</v>
      </c>
      <c r="V100" s="75" t="s">
        <v>39</v>
      </c>
      <c r="W100" s="73" t="s">
        <v>35</v>
      </c>
      <c r="X100" s="74" t="s">
        <v>4</v>
      </c>
      <c r="Y100" s="74"/>
      <c r="Z100" s="74" t="s">
        <v>36</v>
      </c>
      <c r="AA100" s="74" t="s">
        <v>37</v>
      </c>
      <c r="AB100" s="74" t="s">
        <v>38</v>
      </c>
      <c r="AC100" s="75" t="s">
        <v>39</v>
      </c>
      <c r="AD100" s="73" t="s">
        <v>35</v>
      </c>
      <c r="AE100" s="74" t="s">
        <v>5</v>
      </c>
      <c r="AF100" s="74"/>
      <c r="AG100" s="74" t="s">
        <v>36</v>
      </c>
      <c r="AH100" s="74" t="s">
        <v>37</v>
      </c>
      <c r="AI100" s="74" t="s">
        <v>38</v>
      </c>
      <c r="AJ100" s="75" t="s">
        <v>39</v>
      </c>
      <c r="AK100" s="73" t="s">
        <v>35</v>
      </c>
      <c r="AL100" s="74" t="s">
        <v>6</v>
      </c>
      <c r="AM100" s="74"/>
      <c r="AN100" s="74" t="s">
        <v>36</v>
      </c>
      <c r="AO100" s="74" t="s">
        <v>37</v>
      </c>
      <c r="AP100" s="74" t="s">
        <v>38</v>
      </c>
      <c r="AQ100" s="75" t="s">
        <v>39</v>
      </c>
      <c r="AR100" s="73" t="s">
        <v>35</v>
      </c>
      <c r="AS100" s="74" t="s">
        <v>7</v>
      </c>
      <c r="AT100" s="74"/>
      <c r="AU100" s="74" t="s">
        <v>36</v>
      </c>
      <c r="AV100" s="74" t="s">
        <v>37</v>
      </c>
      <c r="AW100" s="74" t="s">
        <v>38</v>
      </c>
      <c r="AX100" s="75" t="s">
        <v>39</v>
      </c>
      <c r="AY100" s="73" t="s">
        <v>35</v>
      </c>
      <c r="AZ100" s="74" t="s">
        <v>8</v>
      </c>
      <c r="BA100" s="74"/>
      <c r="BB100" s="74" t="s">
        <v>36</v>
      </c>
      <c r="BC100" s="74" t="s">
        <v>37</v>
      </c>
      <c r="BD100" s="74" t="s">
        <v>38</v>
      </c>
      <c r="BE100" s="75" t="s">
        <v>39</v>
      </c>
      <c r="BF100" s="73" t="s">
        <v>35</v>
      </c>
      <c r="BG100" s="74" t="s">
        <v>40</v>
      </c>
      <c r="BH100" s="74"/>
      <c r="BI100" s="74" t="s">
        <v>36</v>
      </c>
      <c r="BJ100" s="74" t="s">
        <v>37</v>
      </c>
      <c r="BK100" s="74" t="s">
        <v>38</v>
      </c>
      <c r="BL100" s="75" t="s">
        <v>39</v>
      </c>
      <c r="BM100" s="73" t="s">
        <v>35</v>
      </c>
      <c r="BN100" s="74" t="s">
        <v>23</v>
      </c>
      <c r="BO100" s="74"/>
      <c r="BP100" s="74" t="s">
        <v>36</v>
      </c>
      <c r="BQ100" s="74" t="s">
        <v>37</v>
      </c>
      <c r="BR100" s="74" t="s">
        <v>38</v>
      </c>
      <c r="BS100" s="75" t="s">
        <v>39</v>
      </c>
    </row>
    <row r="101" spans="2:71" x14ac:dyDescent="0.25">
      <c r="B101" s="76">
        <v>0</v>
      </c>
      <c r="C101" s="47">
        <v>1</v>
      </c>
      <c r="D101" s="34">
        <v>0.23704400826717534</v>
      </c>
      <c r="E101" s="29"/>
      <c r="F101" s="29"/>
      <c r="G101" s="29"/>
      <c r="H101" s="77"/>
      <c r="I101" s="76">
        <v>0</v>
      </c>
      <c r="J101" s="36">
        <v>1</v>
      </c>
      <c r="K101" s="36">
        <v>0.33042425581595108</v>
      </c>
      <c r="L101" s="29"/>
      <c r="M101" s="29"/>
      <c r="N101" s="29"/>
      <c r="O101" s="77"/>
      <c r="P101" s="76">
        <v>0</v>
      </c>
      <c r="Q101" s="47">
        <v>1</v>
      </c>
      <c r="R101" s="34">
        <v>0.20075679507522776</v>
      </c>
      <c r="S101" s="29"/>
      <c r="T101" s="29"/>
      <c r="U101" s="29"/>
      <c r="V101" s="77"/>
      <c r="W101" s="76">
        <v>0</v>
      </c>
      <c r="X101" s="36">
        <v>1</v>
      </c>
      <c r="Y101" s="36">
        <v>0.13956062288698723</v>
      </c>
      <c r="Z101" s="29"/>
      <c r="AA101" s="29"/>
      <c r="AB101" s="29"/>
      <c r="AC101" s="77"/>
      <c r="AD101" s="76">
        <v>0</v>
      </c>
      <c r="AE101" s="47">
        <v>1</v>
      </c>
      <c r="AF101" s="34">
        <v>0.25849962087207012</v>
      </c>
      <c r="AG101" s="29"/>
      <c r="AH101" s="29"/>
      <c r="AI101" s="29"/>
      <c r="AJ101" s="77"/>
      <c r="AK101" s="76">
        <v>0</v>
      </c>
      <c r="AL101" s="36">
        <v>1</v>
      </c>
      <c r="AM101" s="36">
        <v>0.23112740835674322</v>
      </c>
      <c r="AN101" s="29"/>
      <c r="AO101" s="29"/>
      <c r="AP101" s="29"/>
      <c r="AQ101" s="77"/>
      <c r="AR101" s="76">
        <v>0</v>
      </c>
      <c r="AS101" s="47">
        <v>1</v>
      </c>
      <c r="AT101" s="34">
        <v>0.24530467947435414</v>
      </c>
      <c r="AU101" s="29"/>
      <c r="AV101" s="29"/>
      <c r="AW101" s="29"/>
      <c r="AX101" s="77"/>
      <c r="AY101" s="76">
        <v>0</v>
      </c>
      <c r="AZ101" s="36">
        <v>1</v>
      </c>
      <c r="BA101" s="36">
        <v>0.47733064884558679</v>
      </c>
      <c r="BB101" s="29"/>
      <c r="BC101" s="29"/>
      <c r="BD101" s="29"/>
      <c r="BE101" s="77"/>
      <c r="BF101" s="76">
        <v>0</v>
      </c>
      <c r="BG101" s="47">
        <v>1</v>
      </c>
      <c r="BH101" s="34">
        <v>0.26956984546714025</v>
      </c>
      <c r="BI101" s="29"/>
      <c r="BJ101" s="29"/>
      <c r="BK101" s="29"/>
      <c r="BL101" s="77"/>
      <c r="BM101" s="76">
        <v>0</v>
      </c>
      <c r="BN101" s="14">
        <v>1</v>
      </c>
      <c r="BO101" s="15">
        <v>0</v>
      </c>
      <c r="BP101" s="29"/>
      <c r="BQ101" s="29"/>
      <c r="BR101" s="29"/>
      <c r="BS101" s="77"/>
    </row>
    <row r="102" spans="2:71" x14ac:dyDescent="0.25">
      <c r="B102" s="76">
        <v>1</v>
      </c>
      <c r="C102" s="45">
        <v>1.2504502805303448</v>
      </c>
      <c r="D102" s="35">
        <v>0.4486987968274086</v>
      </c>
      <c r="E102" s="29">
        <f>(C102+C101)*0.5*1</f>
        <v>1.1252251402651723</v>
      </c>
      <c r="F102" s="29">
        <f>((C102-D102)+(C101-D101))*0.5*1</f>
        <v>0.78235373771788042</v>
      </c>
      <c r="G102" s="29">
        <f>((C102+D102)+(C101+D101))*0.5*1</f>
        <v>1.4680965428124644</v>
      </c>
      <c r="H102" s="77"/>
      <c r="I102" s="76">
        <v>1</v>
      </c>
      <c r="J102" s="37">
        <v>1.0443716386355841</v>
      </c>
      <c r="K102" s="37">
        <v>0.44240149963253383</v>
      </c>
      <c r="L102" s="29">
        <f>(J102+J101)*0.5*1</f>
        <v>1.0221858193177922</v>
      </c>
      <c r="M102" s="29">
        <f>((J102-K102)+(J101-K101))*0.5*1</f>
        <v>0.63577294159354958</v>
      </c>
      <c r="N102" s="29">
        <f>((J102+K102)+(J101+K101))*0.5*1</f>
        <v>1.4085986970420346</v>
      </c>
      <c r="O102" s="77"/>
      <c r="P102" s="76">
        <v>1</v>
      </c>
      <c r="Q102" s="45">
        <v>1.4804558679838158</v>
      </c>
      <c r="R102" s="35">
        <v>0.55660984020219451</v>
      </c>
      <c r="S102" s="29">
        <f>(Q102+Q101)*0.5*1</f>
        <v>1.2402279339919078</v>
      </c>
      <c r="T102" s="29">
        <f>((Q102-R102)+(Q101-R101))*0.5*1</f>
        <v>0.86154461635319679</v>
      </c>
      <c r="U102" s="29">
        <f>((Q102+R102)+(Q101+R101))*0.5*1</f>
        <v>1.6189112516306192</v>
      </c>
      <c r="V102" s="77"/>
      <c r="W102" s="76">
        <v>1</v>
      </c>
      <c r="X102" s="37">
        <v>0.90806937940750876</v>
      </c>
      <c r="Y102" s="37">
        <v>0.14703924340425378</v>
      </c>
      <c r="Z102" s="29">
        <f>(X102+X101)*0.5*1</f>
        <v>0.95403468970375438</v>
      </c>
      <c r="AA102" s="29">
        <f>((X102-Y102)+(X101-Y101))*0.5*1</f>
        <v>0.81073475655813387</v>
      </c>
      <c r="AB102" s="29">
        <f>((X102+Y102)+(X101+Y101))*0.5*1</f>
        <v>1.0973346228493748</v>
      </c>
      <c r="AC102" s="77"/>
      <c r="AD102" s="76">
        <v>1</v>
      </c>
      <c r="AE102" s="45">
        <v>1.4553371045422372</v>
      </c>
      <c r="AF102" s="35">
        <v>0.74822928238348996</v>
      </c>
      <c r="AG102" s="29">
        <f>(AE102+AE101)*0.5*1</f>
        <v>1.2276685522711186</v>
      </c>
      <c r="AH102" s="29">
        <f>((AE102-AF102)+(AE101-AF101))*0.5*1</f>
        <v>0.72430410064333861</v>
      </c>
      <c r="AI102" s="29">
        <f>((AE102+AF102)+(AE101+AF101))*0.5*1</f>
        <v>1.7310330038988988</v>
      </c>
      <c r="AJ102" s="77"/>
      <c r="AK102" s="76">
        <v>1</v>
      </c>
      <c r="AL102" s="37">
        <v>1.3337061105818566</v>
      </c>
      <c r="AM102" s="37">
        <v>0.53353738969976039</v>
      </c>
      <c r="AN102" s="29">
        <f>(AL102+AL101)*0.5*1</f>
        <v>1.1668530552909284</v>
      </c>
      <c r="AO102" s="29">
        <f>((AL102-AM102)+(AL101-AM101))*0.5*1</f>
        <v>0.78452065626267653</v>
      </c>
      <c r="AP102" s="29">
        <f>((AL102+AM102)+(AL101+AM101))*0.5*1</f>
        <v>1.5491854543191801</v>
      </c>
      <c r="AQ102" s="77"/>
      <c r="AR102" s="76">
        <v>1</v>
      </c>
      <c r="AS102" s="45">
        <v>0.94281218829404823</v>
      </c>
      <c r="AT102" s="35">
        <v>0.34827197338427462</v>
      </c>
      <c r="AU102" s="29">
        <f>(AS102+AS101)*0.5*1</f>
        <v>0.97140609414702417</v>
      </c>
      <c r="AV102" s="29">
        <f>((AS102-AT102)+(AS101-AT101))*0.5*1</f>
        <v>0.67461776771770976</v>
      </c>
      <c r="AW102" s="29">
        <f>((AS102+AT102)+(AS101+AT101))*0.5*1</f>
        <v>1.2681944205763385</v>
      </c>
      <c r="AX102" s="77"/>
      <c r="AY102" s="76">
        <v>1</v>
      </c>
      <c r="AZ102" s="37">
        <v>1.1001519403424607</v>
      </c>
      <c r="BA102" s="37">
        <v>0.48316523351546942</v>
      </c>
      <c r="BB102" s="29">
        <f>(AZ102+AZ101)*0.5*1</f>
        <v>1.0500759701712303</v>
      </c>
      <c r="BC102" s="29">
        <f>((AZ102-BA102)+(AZ101-BA101))*0.5*1</f>
        <v>0.56982802899070217</v>
      </c>
      <c r="BD102" s="29">
        <f>((AZ102+BA102)+(AZ101+BA101))*0.5*1</f>
        <v>1.5303239113517586</v>
      </c>
      <c r="BE102" s="77"/>
      <c r="BF102" s="76">
        <v>1</v>
      </c>
      <c r="BG102" s="45">
        <v>1.00990284839624</v>
      </c>
      <c r="BH102" s="35">
        <v>0.30763235485307505</v>
      </c>
      <c r="BI102" s="29">
        <f>(BG102+BG101)*0.5*1</f>
        <v>1.0049514241981199</v>
      </c>
      <c r="BJ102" s="29">
        <f>((BG102-BH102)+(BG101-BH101))*0.5*1</f>
        <v>0.71635032403801235</v>
      </c>
      <c r="BK102" s="29">
        <f>((BG102+BH102)+(BG101+BH101))*0.5*1</f>
        <v>1.2935525243582275</v>
      </c>
      <c r="BL102" s="77"/>
      <c r="BM102" s="76">
        <v>1</v>
      </c>
      <c r="BN102" s="6">
        <v>1.4856471018535173</v>
      </c>
      <c r="BO102" s="5">
        <v>0.89014830754023277</v>
      </c>
      <c r="BP102" s="29">
        <f>(BN102+BN101)*0.5*1</f>
        <v>1.2428235509267587</v>
      </c>
      <c r="BQ102" s="29">
        <f>((BN102-BO102)+(BN101-BO101))*0.5*1</f>
        <v>0.79774939715664228</v>
      </c>
      <c r="BR102" s="29">
        <f>((BN102+BO102)+(BN101+BO101))*0.5*1</f>
        <v>1.6878977046968751</v>
      </c>
      <c r="BS102" s="77"/>
    </row>
    <row r="103" spans="2:71" x14ac:dyDescent="0.25">
      <c r="B103" s="76">
        <v>2</v>
      </c>
      <c r="C103" s="45">
        <v>1.6168703555716424</v>
      </c>
      <c r="D103" s="35">
        <v>0.14891050031800518</v>
      </c>
      <c r="E103" s="29">
        <f>(C103+C102)*0.5*1</f>
        <v>1.4336603180509937</v>
      </c>
      <c r="F103" s="29">
        <f>((C103-D103)+(C102-D102))*0.5*1</f>
        <v>1.1348556694782868</v>
      </c>
      <c r="G103" s="29">
        <f>((C103+D103)+(C102+D102))*0.5*1</f>
        <v>1.7324649666237004</v>
      </c>
      <c r="H103" s="77"/>
      <c r="I103" s="76">
        <v>2</v>
      </c>
      <c r="J103" s="37">
        <v>1.6830815790397082</v>
      </c>
      <c r="K103" s="37">
        <v>0.48762884817793162</v>
      </c>
      <c r="L103" s="29">
        <f>(J103+J102)*0.5*1</f>
        <v>1.3637266088376463</v>
      </c>
      <c r="M103" s="29">
        <f>((J103-K103)+(J102-K102))*0.5*1</f>
        <v>0.89871143493241346</v>
      </c>
      <c r="N103" s="29">
        <f>((J103+K103)+(J102+K102))*0.5*1</f>
        <v>1.8287417827428789</v>
      </c>
      <c r="O103" s="77"/>
      <c r="P103" s="76">
        <v>2</v>
      </c>
      <c r="Q103" s="45">
        <v>2.1680678741153625</v>
      </c>
      <c r="R103" s="35">
        <v>0.28708348966460528</v>
      </c>
      <c r="S103" s="29">
        <f>(Q103+Q102)*0.5*1</f>
        <v>1.8242618710495893</v>
      </c>
      <c r="T103" s="29">
        <f>((Q103-R103)+(Q102-R102))*0.5*1</f>
        <v>1.4024152061161892</v>
      </c>
      <c r="U103" s="29">
        <f>((Q103+R103)+(Q102+R102))*0.5*1</f>
        <v>2.2461085359829891</v>
      </c>
      <c r="V103" s="77"/>
      <c r="W103" s="76">
        <v>2</v>
      </c>
      <c r="X103" s="37">
        <v>1.3247535849450061</v>
      </c>
      <c r="Y103" s="37">
        <v>0.10948319840222002</v>
      </c>
      <c r="Z103" s="29">
        <f>(X103+X102)*0.5*1</f>
        <v>1.1164114821762574</v>
      </c>
      <c r="AA103" s="29">
        <f>((X103-Y103)+(X102-Y102))*0.5*1</f>
        <v>0.98815026127302052</v>
      </c>
      <c r="AB103" s="29">
        <f>((X103+Y103)+(X102+Y102))*0.5*1</f>
        <v>1.2446727030794942</v>
      </c>
      <c r="AC103" s="77"/>
      <c r="AD103" s="76">
        <v>2</v>
      </c>
      <c r="AE103" s="45">
        <v>3.630674678583699</v>
      </c>
      <c r="AF103" s="35">
        <v>2.1370095083475578</v>
      </c>
      <c r="AG103" s="29">
        <f>(AE103+AE102)*0.5*1</f>
        <v>2.5430058915629683</v>
      </c>
      <c r="AH103" s="29">
        <f>((AE103-AF103)+(AE102-AF102))*0.5*1</f>
        <v>1.1003864961974443</v>
      </c>
      <c r="AI103" s="29">
        <f>((AE103+AF103)+(AE102+AF102))*0.5*1</f>
        <v>3.9856252869284923</v>
      </c>
      <c r="AJ103" s="77"/>
      <c r="AK103" s="76">
        <v>2</v>
      </c>
      <c r="AL103" s="37">
        <v>2.5285810595387868</v>
      </c>
      <c r="AM103" s="37">
        <v>1.2946682435628776</v>
      </c>
      <c r="AN103" s="29">
        <f>(AL103+AL102)*0.5*1</f>
        <v>1.9311435850603216</v>
      </c>
      <c r="AO103" s="29">
        <f>((AL103-AM103)+(AL102-AM102))*0.5*1</f>
        <v>1.0170407684290028</v>
      </c>
      <c r="AP103" s="29">
        <f>((AL103+AM103)+(AL102+AM102))*0.5*1</f>
        <v>2.8452464016916408</v>
      </c>
      <c r="AQ103" s="77"/>
      <c r="AR103" s="76">
        <v>2</v>
      </c>
      <c r="AS103" s="45">
        <v>1.1206220210003046</v>
      </c>
      <c r="AT103" s="35">
        <v>0.2110374856057155</v>
      </c>
      <c r="AU103" s="29">
        <f>(AS103+AS102)*0.5*1</f>
        <v>1.0317171046471765</v>
      </c>
      <c r="AV103" s="29">
        <f>((AS103-AT103)+(AS102-AT102))*0.5*1</f>
        <v>0.75206237515218133</v>
      </c>
      <c r="AW103" s="29">
        <f>((AS103+AT103)+(AS102+AT102))*0.5*1</f>
        <v>1.3113718341421716</v>
      </c>
      <c r="AX103" s="77"/>
      <c r="AY103" s="76">
        <v>2</v>
      </c>
      <c r="AZ103" s="37">
        <v>0.85392494859961199</v>
      </c>
      <c r="BA103" s="37">
        <v>0.46439611490695365</v>
      </c>
      <c r="BB103" s="29">
        <f>(AZ103+AZ102)*0.5*1</f>
        <v>0.97703844447103627</v>
      </c>
      <c r="BC103" s="29">
        <f>((AZ103-BA103)+(AZ102-BA102))*0.5*1</f>
        <v>0.50325777025982477</v>
      </c>
      <c r="BD103" s="29">
        <f>((AZ103+BA103)+(AZ102+BA102))*0.5*1</f>
        <v>1.4508191186822479</v>
      </c>
      <c r="BE103" s="77"/>
      <c r="BF103" s="76">
        <v>2</v>
      </c>
      <c r="BG103" s="45">
        <v>1.4953329590224738</v>
      </c>
      <c r="BH103" s="35">
        <v>0.53835531196774367</v>
      </c>
      <c r="BI103" s="29">
        <f>(BG103+BG102)*0.5*1</f>
        <v>1.252617903709357</v>
      </c>
      <c r="BJ103" s="29">
        <f>((BG103-BH103)+(BG102-BH102))*0.5*1</f>
        <v>0.82962407029894747</v>
      </c>
      <c r="BK103" s="29">
        <f>((BG103+BH103)+(BG102+BH102))*0.5*1</f>
        <v>1.6756117371197663</v>
      </c>
      <c r="BL103" s="77"/>
      <c r="BM103" s="76">
        <v>2</v>
      </c>
      <c r="BN103" s="6">
        <v>2.4879136034131188</v>
      </c>
      <c r="BO103" s="5">
        <v>1.8842040424738207</v>
      </c>
      <c r="BP103" s="29">
        <f>(BN103+BN102)*0.5*1</f>
        <v>1.9867803526333181</v>
      </c>
      <c r="BQ103" s="29">
        <f>((BN103-BO103)+(BN102-BO102))*0.5*1</f>
        <v>0.59960417762629137</v>
      </c>
      <c r="BR103" s="29">
        <f>((BN103+BO103)+(BN102+BO102))*0.5*1</f>
        <v>3.3739565276403449</v>
      </c>
      <c r="BS103" s="77"/>
    </row>
    <row r="104" spans="2:71" x14ac:dyDescent="0.25">
      <c r="B104" s="76">
        <v>4</v>
      </c>
      <c r="C104" s="45">
        <v>1.0844679466421296</v>
      </c>
      <c r="D104" s="35">
        <v>7.147380975567745E-2</v>
      </c>
      <c r="E104" s="29">
        <f>(C104+C103)*0.5*2</f>
        <v>2.701338302213772</v>
      </c>
      <c r="F104" s="29">
        <f>((C104-D104)+(C103-D103))*0.5*2</f>
        <v>2.4809539921400896</v>
      </c>
      <c r="G104" s="29">
        <f>((C104+D104)+(C103+D103))*0.5*2</f>
        <v>2.9217226122874544</v>
      </c>
      <c r="H104" s="77"/>
      <c r="I104" s="76">
        <v>4</v>
      </c>
      <c r="J104" s="37">
        <v>0.45275656558381538</v>
      </c>
      <c r="K104" s="37">
        <v>0.25758699487038722</v>
      </c>
      <c r="L104" s="29">
        <f>(J104+J103)*0.5*2</f>
        <v>2.1358381446235235</v>
      </c>
      <c r="M104" s="29">
        <f>((J104-K104)+(J103-K103))*0.5*2</f>
        <v>1.3906223015752048</v>
      </c>
      <c r="N104" s="29">
        <f>((J104+K104)+(J103+K103))*0.5*2</f>
        <v>2.8810539876718422</v>
      </c>
      <c r="O104" s="77"/>
      <c r="P104" s="76">
        <v>4</v>
      </c>
      <c r="Q104" s="45">
        <v>0.65671428560247036</v>
      </c>
      <c r="R104" s="35">
        <v>0.18077141125398075</v>
      </c>
      <c r="S104" s="29">
        <f>(Q104+Q103)*0.5*2</f>
        <v>2.8247821597178326</v>
      </c>
      <c r="T104" s="29">
        <f>((Q104-R104)+(Q103-R103))*0.5*2</f>
        <v>2.3569272587992467</v>
      </c>
      <c r="U104" s="29">
        <f>((Q104+R104)+(Q103+R103))*0.5*2</f>
        <v>3.292637060636419</v>
      </c>
      <c r="V104" s="77"/>
      <c r="W104" s="76">
        <v>4</v>
      </c>
      <c r="X104" s="37">
        <v>1.2690260133070497</v>
      </c>
      <c r="Y104" s="37">
        <v>0.2381176677213292</v>
      </c>
      <c r="Z104" s="29">
        <f>(X104+X103)*0.5*2</f>
        <v>2.5937795982520555</v>
      </c>
      <c r="AA104" s="29">
        <f>((X104-Y104)+(X103-Y103))*0.5*2</f>
        <v>2.2461787321285067</v>
      </c>
      <c r="AB104" s="29">
        <f>((X104+Y104)+(X103+Y103))*0.5*2</f>
        <v>2.9413804643756052</v>
      </c>
      <c r="AC104" s="77"/>
      <c r="AD104" s="76">
        <v>4</v>
      </c>
      <c r="AE104" s="45">
        <v>0.57219705875927551</v>
      </c>
      <c r="AF104" s="35">
        <v>0.34608403845237556</v>
      </c>
      <c r="AG104" s="29">
        <f>(AE104+AE103)*0.5*2</f>
        <v>4.2028717373429743</v>
      </c>
      <c r="AH104" s="29">
        <f>((AE104-AF104)+(AE103-AF103))*0.5*2</f>
        <v>1.7197781905430412</v>
      </c>
      <c r="AI104" s="29">
        <f>((AE104+AF104)+(AE103+AF103))*0.5*2</f>
        <v>6.6859652841429078</v>
      </c>
      <c r="AJ104" s="77"/>
      <c r="AK104" s="76">
        <v>4</v>
      </c>
      <c r="AL104" s="37">
        <v>1.2526575996151268</v>
      </c>
      <c r="AM104" s="37">
        <v>0.6341489552082199</v>
      </c>
      <c r="AN104" s="29">
        <f>(AL104+AL103)*0.5*2</f>
        <v>3.7812386591539138</v>
      </c>
      <c r="AO104" s="29">
        <f>((AL104-AM104)+(AL103-AM103))*0.5*2</f>
        <v>1.852421460382816</v>
      </c>
      <c r="AP104" s="29">
        <f>((AL104+AM104)+(AL103+AM103))*0.5*2</f>
        <v>5.7100558579250116</v>
      </c>
      <c r="AQ104" s="77"/>
      <c r="AR104" s="76">
        <v>4</v>
      </c>
      <c r="AS104" s="45">
        <v>1.2999411785366213</v>
      </c>
      <c r="AT104" s="35">
        <v>0.57350507111887661</v>
      </c>
      <c r="AU104" s="29">
        <f>(AS104+AS103)*0.5*2</f>
        <v>2.4205631995369261</v>
      </c>
      <c r="AV104" s="29">
        <f>((AS104-AT104)+(AS103-AT103))*0.5*2</f>
        <v>1.6360206428123338</v>
      </c>
      <c r="AW104" s="29">
        <f>((AS104+AT104)+(AS103+AT103))*0.5*2</f>
        <v>3.2051057562615179</v>
      </c>
      <c r="AX104" s="77"/>
      <c r="AY104" s="76">
        <v>4</v>
      </c>
      <c r="AZ104" s="37">
        <v>2.4437294747288303</v>
      </c>
      <c r="BA104" s="37">
        <v>1.0217495351865535</v>
      </c>
      <c r="BB104" s="29">
        <f>(AZ104+AZ103)*0.5*2</f>
        <v>3.2976544233284422</v>
      </c>
      <c r="BC104" s="29">
        <f>((AZ104-BA104)+(AZ103-BA103))*0.5*2</f>
        <v>1.8115087732349351</v>
      </c>
      <c r="BD104" s="29">
        <f>((AZ104+BA104)+(AZ103+BA103))*0.5*2</f>
        <v>4.7838000734219497</v>
      </c>
      <c r="BE104" s="77"/>
      <c r="BF104" s="76">
        <v>4</v>
      </c>
      <c r="BG104" s="45">
        <v>0.77781368945454643</v>
      </c>
      <c r="BH104" s="35">
        <v>0.26805597341608611</v>
      </c>
      <c r="BI104" s="29">
        <f>(BG104+BG103)*0.5*2</f>
        <v>2.2731466484770202</v>
      </c>
      <c r="BJ104" s="29">
        <f>((BG104-BH104)+(BG103-BH103))*0.5*2</f>
        <v>1.4667353630931905</v>
      </c>
      <c r="BK104" s="29">
        <f>((BG104+BH104)+(BG103+BH103))*0.5*2</f>
        <v>3.0795579338608503</v>
      </c>
      <c r="BL104" s="77"/>
      <c r="BM104" s="76">
        <v>4</v>
      </c>
      <c r="BN104" s="6">
        <v>3.1915118497338444</v>
      </c>
      <c r="BO104" s="5">
        <v>2.0274580976689314</v>
      </c>
      <c r="BP104" s="29">
        <f>(BN104+BN103)*0.5*2</f>
        <v>5.6794254531469637</v>
      </c>
      <c r="BQ104" s="29">
        <f>((BN104-BO104)+(BN103-BO103))*0.5*2</f>
        <v>1.7677633130042112</v>
      </c>
      <c r="BR104" s="29">
        <f>((BN104+BO104)+(BN103+BO103))*0.5*2</f>
        <v>9.5910875932897159</v>
      </c>
      <c r="BS104" s="77"/>
    </row>
    <row r="105" spans="2:71" x14ac:dyDescent="0.25">
      <c r="B105" s="76">
        <v>6</v>
      </c>
      <c r="C105" s="45">
        <v>1.0982563217976775</v>
      </c>
      <c r="D105" s="35">
        <v>6.7931658593740715E-2</v>
      </c>
      <c r="E105" s="29">
        <f>(C105+C104)*0.5*2</f>
        <v>2.1827242684398072</v>
      </c>
      <c r="F105" s="29">
        <f>((C105-D105)+(C104-D104))*0.5*2</f>
        <v>2.0433188000903888</v>
      </c>
      <c r="G105" s="29">
        <f>((C105+D105)+(C104+D104))*0.5*2</f>
        <v>2.3221297367892255</v>
      </c>
      <c r="H105" s="77"/>
      <c r="I105" s="76">
        <v>6</v>
      </c>
      <c r="J105" s="61">
        <v>0.92238006958144647</v>
      </c>
      <c r="K105" s="61">
        <v>1.3267228765447702E-2</v>
      </c>
      <c r="L105" s="29">
        <f>(J105+J104)*0.5*2</f>
        <v>1.3751366351652619</v>
      </c>
      <c r="M105" s="29">
        <f>((J105-K105)+(J104-K104))*0.5*2</f>
        <v>1.104282411529427</v>
      </c>
      <c r="N105" s="29">
        <f>((J105+K105)+(J104+K104))*0.5*2</f>
        <v>1.6459908588010967</v>
      </c>
      <c r="O105" s="77"/>
      <c r="P105" s="76">
        <v>6</v>
      </c>
      <c r="Q105" s="45">
        <v>0.60104347743248077</v>
      </c>
      <c r="R105" s="35">
        <v>6.527078359742168E-2</v>
      </c>
      <c r="S105" s="29">
        <f>(Q105+Q104)*0.5*2</f>
        <v>1.257757763034951</v>
      </c>
      <c r="T105" s="29">
        <f>((Q105-R105)+(Q104-R104))*0.5*2</f>
        <v>1.0117155681835488</v>
      </c>
      <c r="U105" s="29">
        <f>((Q105+R105)+(Q104+R104))*0.5*2</f>
        <v>1.5037999578863537</v>
      </c>
      <c r="V105" s="77"/>
      <c r="W105" s="76">
        <v>6</v>
      </c>
      <c r="X105" s="37">
        <v>0.95742096520802822</v>
      </c>
      <c r="Y105" s="37">
        <v>3.2421941287998746E-2</v>
      </c>
      <c r="Z105" s="29">
        <f>(X105+X104)*0.5*2</f>
        <v>2.226446978515078</v>
      </c>
      <c r="AA105" s="29">
        <f>((X105-Y105)+(X104-Y104))*0.5*2</f>
        <v>1.9559073695057498</v>
      </c>
      <c r="AB105" s="29">
        <f>((X105+Y105)+(X104+Y104))*0.5*2</f>
        <v>2.4969865875244057</v>
      </c>
      <c r="AC105" s="77"/>
      <c r="AD105" s="76">
        <v>6</v>
      </c>
      <c r="AE105" s="45">
        <v>0.45805243393845113</v>
      </c>
      <c r="AF105" s="35">
        <v>0.21513641374375747</v>
      </c>
      <c r="AG105" s="29">
        <f>(AE105+AE104)*0.5*2</f>
        <v>1.0302494926977266</v>
      </c>
      <c r="AH105" s="29">
        <f>((AE105-AF105)+(AE104-AF104))*0.5*2</f>
        <v>0.46902904050159361</v>
      </c>
      <c r="AI105" s="29">
        <f>((AE105+AF105)+(AE104+AF104))*0.5*2</f>
        <v>1.5914699448938596</v>
      </c>
      <c r="AJ105" s="77"/>
      <c r="AK105" s="76">
        <v>6</v>
      </c>
      <c r="AL105" s="37">
        <v>0.68396981363810261</v>
      </c>
      <c r="AM105" s="37">
        <v>0.45074318132076757</v>
      </c>
      <c r="AN105" s="29">
        <f>(AL105+AL104)*0.5*2</f>
        <v>1.9366274132532295</v>
      </c>
      <c r="AO105" s="29">
        <f>((AL105-AM105)+(AL104-AM104))*0.5*2</f>
        <v>0.85173527672424187</v>
      </c>
      <c r="AP105" s="29">
        <f>((AL105+AM105)+(AL104+AM104))*0.5*2</f>
        <v>3.0215195497822167</v>
      </c>
      <c r="AQ105" s="77"/>
      <c r="AR105" s="76">
        <v>6</v>
      </c>
      <c r="AS105" s="45">
        <v>0.55020320764817221</v>
      </c>
      <c r="AT105" s="35">
        <v>0.26582501528918295</v>
      </c>
      <c r="AU105" s="29">
        <f>(AS105+AS104)*0.5*2</f>
        <v>1.8501443861847935</v>
      </c>
      <c r="AV105" s="29">
        <f>((AS105-AT105)+(AS104-AT104))*0.5*2</f>
        <v>1.010814299776734</v>
      </c>
      <c r="AW105" s="29">
        <f>((AS105+AT105)+(AS104+AT104))*0.5*2</f>
        <v>2.6894744725928534</v>
      </c>
      <c r="AX105" s="77"/>
      <c r="AY105" s="76">
        <v>6</v>
      </c>
      <c r="AZ105" s="37">
        <v>0.83105850545352811</v>
      </c>
      <c r="BA105" s="37">
        <v>0.20215389325736247</v>
      </c>
      <c r="BB105" s="29">
        <f>(AZ105+AZ104)*0.5*2</f>
        <v>3.2747879801823583</v>
      </c>
      <c r="BC105" s="29">
        <f>((AZ105-BA105)+(AZ104-BA104))*0.5*2</f>
        <v>2.0508845517384424</v>
      </c>
      <c r="BD105" s="29">
        <f>((AZ105+BA105)+(AZ104+BA104))*0.5*2</f>
        <v>4.4986914086262741</v>
      </c>
      <c r="BE105" s="77"/>
      <c r="BF105" s="76">
        <v>6</v>
      </c>
      <c r="BG105" s="45">
        <v>0.94405878318250347</v>
      </c>
      <c r="BH105" s="35">
        <v>6.9344140883858332E-2</v>
      </c>
      <c r="BI105" s="29">
        <f>(BG105+BG104)*0.5*2</f>
        <v>1.7218724726370498</v>
      </c>
      <c r="BJ105" s="29">
        <f>((BG105-BH105)+(BG104-BH104))*0.5*2</f>
        <v>1.3844723583371055</v>
      </c>
      <c r="BK105" s="29">
        <f>((BG105+BH105)+(BG104+BH104))*0.5*2</f>
        <v>2.0592725869369941</v>
      </c>
      <c r="BL105" s="77"/>
      <c r="BM105" s="76">
        <v>6</v>
      </c>
      <c r="BN105" s="6">
        <v>7.6394192274950479</v>
      </c>
      <c r="BO105" s="5">
        <v>0.74766328400266124</v>
      </c>
      <c r="BP105" s="29">
        <f>(BN105+BN104)*0.5*2</f>
        <v>10.830931077228893</v>
      </c>
      <c r="BQ105" s="29">
        <f>((BN105-BO105)+(BN104-BO104))*0.5*2</f>
        <v>8.0558096955572989</v>
      </c>
      <c r="BR105" s="29">
        <f>((BN105+BO105)+(BN104+BO104))*0.5*2</f>
        <v>13.606052458900486</v>
      </c>
      <c r="BS105" s="77"/>
    </row>
    <row r="106" spans="2:71" x14ac:dyDescent="0.25">
      <c r="B106" s="7"/>
      <c r="C106" s="6"/>
      <c r="D106" s="6"/>
      <c r="E106" s="78">
        <f>SUM(E102:E105)</f>
        <v>7.4429480289697452</v>
      </c>
      <c r="F106" s="79">
        <f t="shared" ref="F106:G106" si="72">SUM(F102:F105)</f>
        <v>6.4414821994266456</v>
      </c>
      <c r="G106" s="79">
        <f t="shared" si="72"/>
        <v>8.4444138585128456</v>
      </c>
      <c r="H106" s="80">
        <f>E106-F106</f>
        <v>1.0014658295430996</v>
      </c>
      <c r="I106" s="7"/>
      <c r="J106" s="6"/>
      <c r="K106" s="6"/>
      <c r="L106" s="78">
        <f>SUM(L102:L105)</f>
        <v>5.8968872079442241</v>
      </c>
      <c r="M106" s="79">
        <f t="shared" ref="M106:N106" si="73">SUM(M102:M105)</f>
        <v>4.0293890896305946</v>
      </c>
      <c r="N106" s="79">
        <f t="shared" si="73"/>
        <v>7.7643853262578535</v>
      </c>
      <c r="O106" s="80">
        <f>L106-M106</f>
        <v>1.8674981183136294</v>
      </c>
      <c r="P106" s="7"/>
      <c r="Q106" s="81"/>
      <c r="R106" s="81"/>
      <c r="S106" s="78">
        <f>SUM(S102:S105)</f>
        <v>7.1470297277942798</v>
      </c>
      <c r="T106" s="79">
        <f t="shared" ref="T106:U106" si="74">SUM(T102:T105)</f>
        <v>5.6326026494521813</v>
      </c>
      <c r="U106" s="79">
        <f t="shared" si="74"/>
        <v>8.6614568061363819</v>
      </c>
      <c r="V106" s="80">
        <f>S106-T106</f>
        <v>1.5144270783420986</v>
      </c>
      <c r="W106" s="7"/>
      <c r="X106" s="81"/>
      <c r="Y106" s="81"/>
      <c r="Z106" s="78">
        <f>SUM(Z102:Z105)</f>
        <v>6.8906727486471455</v>
      </c>
      <c r="AA106" s="79">
        <f t="shared" ref="AA106:AB106" si="75">SUM(AA102:AA105)</f>
        <v>6.0009711194654116</v>
      </c>
      <c r="AB106" s="79">
        <f t="shared" si="75"/>
        <v>7.7803743778288794</v>
      </c>
      <c r="AC106" s="80">
        <f>Z106-AA106</f>
        <v>0.8897016291817339</v>
      </c>
      <c r="AD106" s="7"/>
      <c r="AE106" s="81"/>
      <c r="AF106" s="81"/>
      <c r="AG106" s="78">
        <f>SUM(AG102:AG105)</f>
        <v>9.0037956738747873</v>
      </c>
      <c r="AH106" s="79">
        <f t="shared" ref="AH106:AI106" si="76">SUM(AH102:AH105)</f>
        <v>4.0134978278854181</v>
      </c>
      <c r="AI106" s="79">
        <f t="shared" si="76"/>
        <v>13.994093519864158</v>
      </c>
      <c r="AJ106" s="80">
        <f>AG106-AH106</f>
        <v>4.9902978459893692</v>
      </c>
      <c r="AK106" s="7"/>
      <c r="AL106" s="81"/>
      <c r="AM106" s="81"/>
      <c r="AN106" s="78">
        <f>SUM(AN102:AN105)</f>
        <v>8.815862712758392</v>
      </c>
      <c r="AO106" s="79">
        <f t="shared" ref="AO106:AP106" si="77">SUM(AO102:AO105)</f>
        <v>4.5057181617987379</v>
      </c>
      <c r="AP106" s="79">
        <f t="shared" si="77"/>
        <v>13.126007263718048</v>
      </c>
      <c r="AQ106" s="80">
        <f>AN106-AO106</f>
        <v>4.3101445509596541</v>
      </c>
      <c r="AR106" s="7"/>
      <c r="AS106" s="81"/>
      <c r="AT106" s="81"/>
      <c r="AU106" s="78">
        <f>SUM(AU102:AU105)</f>
        <v>6.27383078451592</v>
      </c>
      <c r="AV106" s="79">
        <f t="shared" ref="AV106:AW106" si="78">SUM(AV102:AV105)</f>
        <v>4.0735150854589595</v>
      </c>
      <c r="AW106" s="79">
        <f t="shared" si="78"/>
        <v>8.4741464835728806</v>
      </c>
      <c r="AX106" s="80">
        <f>AU106-AV106</f>
        <v>2.2003156990569606</v>
      </c>
      <c r="AY106" s="7"/>
      <c r="AZ106" s="81"/>
      <c r="BA106" s="81"/>
      <c r="BB106" s="78">
        <f>SUM(BB102:BB105)</f>
        <v>8.5995568181530668</v>
      </c>
      <c r="BC106" s="79">
        <f t="shared" ref="BC106:BD106" si="79">SUM(BC102:BC105)</f>
        <v>4.9354791242239049</v>
      </c>
      <c r="BD106" s="79">
        <f t="shared" si="79"/>
        <v>12.263634512082231</v>
      </c>
      <c r="BE106" s="80">
        <f>BB106-BC106</f>
        <v>3.6640776939291619</v>
      </c>
      <c r="BF106" s="7"/>
      <c r="BG106" s="6"/>
      <c r="BH106" s="6"/>
      <c r="BI106" s="78">
        <f>SUM(BI102:BI105)</f>
        <v>6.2525884490215473</v>
      </c>
      <c r="BJ106" s="79">
        <f t="shared" ref="BJ106:BK106" si="80">SUM(BJ102:BJ105)</f>
        <v>4.3971821157672561</v>
      </c>
      <c r="BK106" s="79">
        <f t="shared" si="80"/>
        <v>8.1079947822758385</v>
      </c>
      <c r="BL106" s="80">
        <f>BI106-BJ106</f>
        <v>1.8554063332542912</v>
      </c>
      <c r="BM106" s="7"/>
      <c r="BN106" s="6"/>
      <c r="BO106" s="82"/>
      <c r="BP106" s="78">
        <f>SUM(BP102:BP105)</f>
        <v>19.739960433935934</v>
      </c>
      <c r="BQ106" s="79">
        <f t="shared" ref="BQ106:BR106" si="81">SUM(BQ102:BQ105)</f>
        <v>11.220926583344443</v>
      </c>
      <c r="BR106" s="79">
        <f t="shared" si="81"/>
        <v>28.258994284527422</v>
      </c>
      <c r="BS106" s="80">
        <f>BP106-BQ106</f>
        <v>8.5190338505914909</v>
      </c>
    </row>
    <row r="107" spans="2:71" x14ac:dyDescent="0.25">
      <c r="B107" s="3"/>
      <c r="C107" s="2"/>
      <c r="D107" s="2"/>
      <c r="E107" s="83"/>
      <c r="F107" s="84"/>
      <c r="G107" s="84"/>
      <c r="H107" s="85"/>
      <c r="I107" s="3"/>
      <c r="J107" s="2"/>
      <c r="K107" s="2"/>
      <c r="L107" s="83"/>
      <c r="M107" s="84"/>
      <c r="N107" s="84"/>
      <c r="O107" s="85"/>
      <c r="P107" s="3"/>
      <c r="Q107" s="2"/>
      <c r="R107" s="2"/>
      <c r="S107" s="83"/>
      <c r="T107" s="84"/>
      <c r="U107" s="84"/>
      <c r="V107" s="85"/>
      <c r="W107" s="3"/>
      <c r="X107" s="2"/>
      <c r="Y107" s="2"/>
      <c r="Z107" s="83"/>
      <c r="AA107" s="84"/>
      <c r="AB107" s="84"/>
      <c r="AC107" s="85"/>
      <c r="AD107" s="3"/>
      <c r="AE107" s="2"/>
      <c r="AF107" s="2"/>
      <c r="AG107" s="83"/>
      <c r="AH107" s="84"/>
      <c r="AI107" s="84"/>
      <c r="AJ107" s="85"/>
      <c r="AK107" s="3"/>
      <c r="AL107" s="2"/>
      <c r="AM107" s="2"/>
      <c r="AN107" s="83"/>
      <c r="AO107" s="84"/>
      <c r="AP107" s="84"/>
      <c r="AQ107" s="85"/>
      <c r="AR107" s="3"/>
      <c r="AS107" s="2"/>
      <c r="AT107" s="2"/>
      <c r="AU107" s="83"/>
      <c r="AV107" s="84"/>
      <c r="AW107" s="84"/>
      <c r="AX107" s="85"/>
      <c r="AY107" s="3"/>
      <c r="AZ107" s="2"/>
      <c r="BA107" s="2"/>
      <c r="BB107" s="83"/>
      <c r="BC107" s="84"/>
      <c r="BD107" s="84"/>
      <c r="BE107" s="85"/>
      <c r="BF107" s="3"/>
      <c r="BG107" s="2"/>
      <c r="BH107" s="2"/>
      <c r="BI107" s="83"/>
      <c r="BJ107" s="84"/>
      <c r="BK107" s="84"/>
      <c r="BL107" s="85"/>
      <c r="BM107" s="3"/>
      <c r="BN107" s="2"/>
      <c r="BO107" s="2"/>
      <c r="BP107" s="83"/>
      <c r="BQ107" s="84"/>
      <c r="BR107" s="84"/>
      <c r="BS107" s="85"/>
    </row>
    <row r="108" spans="2:71" x14ac:dyDescent="0.25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</row>
    <row r="109" spans="2:71" x14ac:dyDescent="0.25">
      <c r="B109" s="86" t="s">
        <v>41</v>
      </c>
      <c r="C109" s="87" t="s">
        <v>36</v>
      </c>
      <c r="D109" s="87" t="s">
        <v>39</v>
      </c>
      <c r="E109" s="87" t="s">
        <v>37</v>
      </c>
      <c r="F109" s="87" t="s">
        <v>38</v>
      </c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</row>
    <row r="110" spans="2:71" x14ac:dyDescent="0.25">
      <c r="B110" t="s">
        <v>1</v>
      </c>
      <c r="C110" s="78">
        <v>7.4429480289697452</v>
      </c>
      <c r="D110" s="80">
        <v>1.0014658295430996</v>
      </c>
      <c r="E110">
        <v>6.4414821994266456</v>
      </c>
      <c r="F110">
        <v>8.4444138585128456</v>
      </c>
      <c r="G110" s="9"/>
      <c r="H110" s="9"/>
      <c r="I110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</row>
    <row r="111" spans="2:71" x14ac:dyDescent="0.25">
      <c r="B111" t="s">
        <v>2</v>
      </c>
      <c r="C111" s="9">
        <v>5.8968872079442241</v>
      </c>
      <c r="D111" s="9">
        <v>1.8674981183136294</v>
      </c>
      <c r="E111" s="9">
        <v>4.0293890896305946</v>
      </c>
      <c r="F111" s="9">
        <v>7.7643853262578535</v>
      </c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</row>
    <row r="112" spans="2:71" x14ac:dyDescent="0.25">
      <c r="B112" t="s">
        <v>3</v>
      </c>
      <c r="C112" s="9">
        <v>7.1470297277942798</v>
      </c>
      <c r="D112" s="9">
        <v>1.5144270783420986</v>
      </c>
      <c r="E112" s="9">
        <v>5.6326026494521813</v>
      </c>
      <c r="F112" s="9">
        <v>8.6614568061363819</v>
      </c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</row>
    <row r="113" spans="2:71" x14ac:dyDescent="0.25">
      <c r="B113" t="s">
        <v>4</v>
      </c>
      <c r="C113" s="9">
        <v>6.8906727486471455</v>
      </c>
      <c r="D113" s="9">
        <v>0.8897016291817339</v>
      </c>
      <c r="E113" s="9">
        <v>6.0009711194654116</v>
      </c>
      <c r="F113" s="9">
        <v>7.7803743778288794</v>
      </c>
      <c r="G113" s="9"/>
      <c r="H113" s="80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</row>
    <row r="114" spans="2:71" x14ac:dyDescent="0.25">
      <c r="B114" t="s">
        <v>18</v>
      </c>
      <c r="C114" s="9">
        <v>9.0037956738747873</v>
      </c>
      <c r="D114" s="9">
        <v>4.9902978459893692</v>
      </c>
      <c r="E114" s="9">
        <v>4.0134978278854181</v>
      </c>
      <c r="F114" s="9">
        <v>13.994093519864158</v>
      </c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</row>
    <row r="115" spans="2:71" x14ac:dyDescent="0.25">
      <c r="B115" t="s">
        <v>19</v>
      </c>
      <c r="C115" s="9">
        <v>8.815862712758392</v>
      </c>
      <c r="D115" s="9">
        <v>4.3101445509596541</v>
      </c>
      <c r="E115" s="9">
        <v>4.5057181617987379</v>
      </c>
      <c r="F115" s="9">
        <v>13.126007263718048</v>
      </c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</row>
    <row r="116" spans="2:71" x14ac:dyDescent="0.25">
      <c r="B116" t="s">
        <v>20</v>
      </c>
      <c r="C116" s="9">
        <v>6.27383078451592</v>
      </c>
      <c r="D116" s="9">
        <v>2.2003156990569606</v>
      </c>
      <c r="E116" s="9">
        <v>4.0735150854589595</v>
      </c>
      <c r="F116" s="9">
        <v>8.4741464835728806</v>
      </c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</row>
    <row r="117" spans="2:71" x14ac:dyDescent="0.25">
      <c r="B117" t="s">
        <v>21</v>
      </c>
      <c r="C117" s="9">
        <v>8.5995568181530668</v>
      </c>
      <c r="D117" s="9">
        <v>3.6640776939291619</v>
      </c>
      <c r="E117" s="9">
        <v>4.9354791242239049</v>
      </c>
      <c r="F117" s="9">
        <v>12.263634512082231</v>
      </c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</row>
    <row r="118" spans="2:71" x14ac:dyDescent="0.25">
      <c r="B118" t="s">
        <v>42</v>
      </c>
      <c r="C118" s="9">
        <v>6.2525884490215473</v>
      </c>
      <c r="D118" s="9">
        <v>1.8554063332542912</v>
      </c>
      <c r="E118" s="9">
        <v>4.3971821157672561</v>
      </c>
      <c r="F118" s="9">
        <v>8.1079947822758385</v>
      </c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</row>
    <row r="119" spans="2:71" x14ac:dyDescent="0.25">
      <c r="B119" s="8" t="s">
        <v>23</v>
      </c>
      <c r="C119" s="8">
        <v>19.739960433935934</v>
      </c>
      <c r="D119" s="8">
        <v>8.5190338505914909</v>
      </c>
      <c r="E119" s="8">
        <v>11.220926583344443</v>
      </c>
      <c r="F119" s="8">
        <v>28.258994284527422</v>
      </c>
      <c r="G119" s="8"/>
      <c r="H119" s="9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</row>
    <row r="120" spans="2:71" x14ac:dyDescent="0.25">
      <c r="B120" s="8"/>
      <c r="C120" s="8"/>
      <c r="D120" s="8"/>
      <c r="E120" s="8"/>
      <c r="F120" s="8"/>
      <c r="G120" s="8"/>
      <c r="H120" s="9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</row>
    <row r="121" spans="2:71" x14ac:dyDescent="0.25">
      <c r="B121" s="8"/>
      <c r="G121" s="8"/>
      <c r="H121" s="9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24"/>
  <sheetViews>
    <sheetView tabSelected="1" topLeftCell="A88" zoomScale="80" zoomScaleNormal="80" zoomScalePageLayoutView="75" workbookViewId="0">
      <selection activeCell="C113" sqref="C113:C116"/>
    </sheetView>
  </sheetViews>
  <sheetFormatPr defaultColWidth="8.85546875" defaultRowHeight="15" x14ac:dyDescent="0.25"/>
  <cols>
    <col min="2" max="2" width="11.42578125" customWidth="1"/>
    <col min="7" max="8" width="13" bestFit="1" customWidth="1"/>
    <col min="15" max="15" width="12" bestFit="1" customWidth="1"/>
    <col min="20" max="20" width="9.85546875" customWidth="1"/>
    <col min="21" max="21" width="10.28515625" customWidth="1"/>
    <col min="22" max="22" width="13" bestFit="1" customWidth="1"/>
    <col min="23" max="23" width="11.140625" customWidth="1"/>
    <col min="29" max="29" width="13" bestFit="1" customWidth="1"/>
    <col min="36" max="36" width="13.42578125" bestFit="1" customWidth="1"/>
    <col min="43" max="43" width="13" bestFit="1" customWidth="1"/>
    <col min="56" max="57" width="13.42578125" bestFit="1" customWidth="1"/>
    <col min="63" max="64" width="13" bestFit="1" customWidth="1"/>
    <col min="67" max="67" width="11.5703125" customWidth="1"/>
    <col min="71" max="71" width="13" bestFit="1" customWidth="1"/>
    <col min="74" max="74" width="10.42578125" customWidth="1"/>
    <col min="77" max="78" width="13.42578125" bestFit="1" customWidth="1"/>
  </cols>
  <sheetData>
    <row r="3" spans="2:80" x14ac:dyDescent="0.25">
      <c r="B3" s="8"/>
      <c r="C3" s="8"/>
      <c r="D3" s="8"/>
      <c r="E3" s="19" t="s">
        <v>0</v>
      </c>
      <c r="F3" s="12"/>
      <c r="G3" s="12"/>
      <c r="H3" s="12"/>
      <c r="I3" s="12"/>
      <c r="J3" s="13"/>
      <c r="K3" s="19" t="s">
        <v>1</v>
      </c>
      <c r="L3" s="12"/>
      <c r="M3" s="12"/>
      <c r="N3" s="12"/>
      <c r="O3" s="12"/>
      <c r="P3" s="12"/>
      <c r="Q3" s="13"/>
      <c r="R3" s="19" t="s">
        <v>2</v>
      </c>
      <c r="S3" s="12"/>
      <c r="T3" s="12"/>
      <c r="U3" s="12"/>
      <c r="V3" s="12"/>
      <c r="W3" s="12"/>
      <c r="X3" s="13"/>
      <c r="Y3" s="19" t="s">
        <v>3</v>
      </c>
      <c r="Z3" s="12"/>
      <c r="AA3" s="12"/>
      <c r="AB3" s="12"/>
      <c r="AC3" s="12"/>
      <c r="AD3" s="12"/>
      <c r="AE3" s="13"/>
      <c r="AF3" s="19" t="s">
        <v>5</v>
      </c>
      <c r="AG3" s="12"/>
      <c r="AH3" s="12"/>
      <c r="AI3" s="12"/>
      <c r="AJ3" s="12"/>
      <c r="AK3" s="12"/>
      <c r="AL3" s="13"/>
      <c r="AM3" s="19" t="s">
        <v>30</v>
      </c>
      <c r="AN3" s="12"/>
      <c r="AO3" s="12"/>
      <c r="AP3" s="12"/>
      <c r="AQ3" s="12"/>
      <c r="AR3" s="12"/>
      <c r="AS3" s="13"/>
      <c r="AT3" s="19" t="s">
        <v>6</v>
      </c>
      <c r="AU3" s="12"/>
      <c r="AV3" s="12"/>
      <c r="AW3" s="12"/>
      <c r="AX3" s="12"/>
      <c r="AY3" s="12"/>
      <c r="AZ3" s="13"/>
      <c r="BA3" s="19" t="s">
        <v>7</v>
      </c>
      <c r="BB3" s="12"/>
      <c r="BC3" s="12"/>
      <c r="BD3" s="12"/>
      <c r="BE3" s="12"/>
      <c r="BF3" s="12"/>
      <c r="BG3" s="13"/>
      <c r="BH3" s="19" t="s">
        <v>8</v>
      </c>
      <c r="BI3" s="12"/>
      <c r="BJ3" s="12"/>
      <c r="BK3" s="12"/>
      <c r="BL3" s="12"/>
      <c r="BM3" s="12"/>
      <c r="BN3" s="13"/>
      <c r="BO3" s="19" t="s">
        <v>9</v>
      </c>
      <c r="BP3" s="12"/>
      <c r="BQ3" s="12"/>
      <c r="BR3" s="12"/>
      <c r="BS3" s="12"/>
      <c r="BT3" s="12"/>
      <c r="BU3" s="13"/>
      <c r="BV3" s="19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16.97</v>
      </c>
      <c r="F4" s="12">
        <f t="shared" ref="F4:F15" si="0">2^-E4</f>
        <v>7.7897043282104137E-6</v>
      </c>
      <c r="G4" s="12">
        <f>AVERAGE(F4:F6)</f>
        <v>8.1608081491939423E-6</v>
      </c>
      <c r="H4" s="12">
        <f>STDEV(F4:F6)</f>
        <v>7.3759763720943699E-7</v>
      </c>
      <c r="I4" s="14">
        <v>1</v>
      </c>
      <c r="J4" s="15">
        <f>H4/G4</f>
        <v>9.038291597166033E-2</v>
      </c>
      <c r="K4" s="11">
        <v>31.72</v>
      </c>
      <c r="L4" s="12">
        <f t="shared" ref="L4:L15" si="1">K4-E4</f>
        <v>14.75</v>
      </c>
      <c r="M4" s="12">
        <f t="shared" ref="M4:M18" si="2">2^-L4</f>
        <v>3.6291721038901432E-5</v>
      </c>
      <c r="N4" s="12">
        <f>AVERAGE(M4:M6)</f>
        <v>2.8654723620512551E-5</v>
      </c>
      <c r="O4" s="12">
        <f>STDEV(M4:M6)</f>
        <v>6.7924305427944013E-6</v>
      </c>
      <c r="P4" s="14">
        <v>1</v>
      </c>
      <c r="Q4" s="15">
        <f>O4/N4</f>
        <v>0.23704400826717534</v>
      </c>
      <c r="R4" s="11">
        <v>27.99</v>
      </c>
      <c r="S4" s="12">
        <f t="shared" ref="S4:S18" si="3">R4-E4</f>
        <v>11.02</v>
      </c>
      <c r="T4" s="12">
        <f t="shared" ref="T4:T18" si="4">2^-S4</f>
        <v>4.8155893774089816E-4</v>
      </c>
      <c r="U4" s="12">
        <f>AVERAGE(T4:T6)</f>
        <v>3.7151442260887848E-4</v>
      </c>
      <c r="V4" s="12">
        <f>STDEV(T4:T6)</f>
        <v>1.2275737661543142E-4</v>
      </c>
      <c r="W4" s="14">
        <v>1</v>
      </c>
      <c r="X4" s="15">
        <f>V4/U4</f>
        <v>0.33042425581595108</v>
      </c>
      <c r="Y4" s="11">
        <v>29.24</v>
      </c>
      <c r="Z4" s="12">
        <f t="shared" ref="Z4:Z18" si="5">Y4-E4</f>
        <v>12.27</v>
      </c>
      <c r="AA4" s="12">
        <f t="shared" ref="AA4:AA18" si="6">2^-Z4</f>
        <v>2.024705922398539E-4</v>
      </c>
      <c r="AB4" s="12">
        <f>AVERAGE(AA4:AA6)</f>
        <v>2.0014736093117963E-4</v>
      </c>
      <c r="AC4" s="12">
        <f>STDEV(AA4:AA6)</f>
        <v>4.0180942723308473E-5</v>
      </c>
      <c r="AD4" s="14">
        <v>1</v>
      </c>
      <c r="AE4" s="15">
        <f>AC4/AB4</f>
        <v>0.20075679507522776</v>
      </c>
      <c r="AF4" s="11">
        <v>23.62</v>
      </c>
      <c r="AG4" s="12">
        <f t="shared" ref="AG4:AG36" si="7">AF4-E4</f>
        <v>6.6500000000000021</v>
      </c>
      <c r="AH4" s="12">
        <f t="shared" ref="AH4:AH36" si="8">2^-AG4</f>
        <v>9.9575049009317258E-3</v>
      </c>
      <c r="AI4" s="12">
        <f>AVERAGE(AH4:AH6)</f>
        <v>7.6881151724607286E-3</v>
      </c>
      <c r="AJ4" s="12">
        <f>STDEV(AH4:AH6)</f>
        <v>1.9873748573019084E-3</v>
      </c>
      <c r="AK4" s="14">
        <v>1</v>
      </c>
      <c r="AL4" s="15">
        <f>AJ4/AI4</f>
        <v>0.25849962087207012</v>
      </c>
      <c r="AM4" s="11">
        <v>27.76</v>
      </c>
      <c r="AN4" s="12">
        <f t="shared" ref="AN4:AN18" si="9">AM4-E4</f>
        <v>10.790000000000003</v>
      </c>
      <c r="AO4" s="12">
        <f t="shared" ref="AO4:AO18" si="10">2^-AN4</f>
        <v>5.6478915229750274E-4</v>
      </c>
      <c r="AP4" s="12">
        <f>AVERAGE(AO4:AO6)</f>
        <v>5.1252614782939219E-4</v>
      </c>
      <c r="AQ4" s="12">
        <f>STDEV(AO4:AO6)</f>
        <v>7.1528468436938067E-5</v>
      </c>
      <c r="AR4" s="14">
        <v>1</v>
      </c>
      <c r="AS4" s="15">
        <f>AQ4/AP4</f>
        <v>0.13956062288698723</v>
      </c>
      <c r="AT4" s="11">
        <v>23.59</v>
      </c>
      <c r="AU4" s="12">
        <f t="shared" ref="AU4:AU18" si="11">AT4-E4</f>
        <v>6.620000000000001</v>
      </c>
      <c r="AV4" s="12">
        <f t="shared" ref="AV4:AV18" si="12">2^-AU4</f>
        <v>1.0166733245640104E-2</v>
      </c>
      <c r="AW4" s="12">
        <f>AVERAGE(AV4:AV6)</f>
        <v>8.036632128579883E-3</v>
      </c>
      <c r="AX4" s="12">
        <f>STDEV(AV4:AV6)</f>
        <v>1.8574859557952052E-3</v>
      </c>
      <c r="AY4" s="14">
        <v>1</v>
      </c>
      <c r="AZ4" s="15">
        <f>AX4/AW4</f>
        <v>0.23112740835674322</v>
      </c>
      <c r="BA4" s="11">
        <v>32.64</v>
      </c>
      <c r="BB4" s="12">
        <f t="shared" ref="BB4:BB18" si="13">BA4-E4</f>
        <v>15.670000000000002</v>
      </c>
      <c r="BC4" s="12">
        <f t="shared" ref="BC4:BC18" si="14">2^-BB4</f>
        <v>1.9180501930569881E-5</v>
      </c>
      <c r="BD4" s="12">
        <f>AVERAGE(BC4:BC6)</f>
        <v>2.2190282478507639E-5</v>
      </c>
      <c r="BE4" s="12">
        <f>STDEV(BC4:BC6)</f>
        <v>5.4433801308356928E-6</v>
      </c>
      <c r="BF4" s="14">
        <v>1</v>
      </c>
      <c r="BG4" s="15">
        <f>BE4/BD4</f>
        <v>0.24530467947435414</v>
      </c>
      <c r="BH4" s="7">
        <v>34.409999999999997</v>
      </c>
      <c r="BI4" s="12">
        <f t="shared" ref="BI4:BI18" si="15">BH4-E4</f>
        <v>17.439999999999998</v>
      </c>
      <c r="BJ4" s="12">
        <f t="shared" ref="BJ4:BJ18" si="16">2^-BI4</f>
        <v>5.6238907519954878E-6</v>
      </c>
      <c r="BK4" s="12">
        <f>AVERAGE(BJ4:BJ6)</f>
        <v>4.6601080200711427E-6</v>
      </c>
      <c r="BL4" s="12">
        <f>STDEV(BJ4:BJ6)</f>
        <v>2.2244123849110812E-6</v>
      </c>
      <c r="BM4" s="14">
        <v>1</v>
      </c>
      <c r="BN4" s="15">
        <f>BL4/BK4</f>
        <v>0.47733064884558679</v>
      </c>
      <c r="BO4" s="11">
        <v>29.78</v>
      </c>
      <c r="BP4" s="12">
        <f t="shared" ref="BP4:BP18" si="17">BO4-E4</f>
        <v>12.810000000000002</v>
      </c>
      <c r="BQ4" s="12">
        <f t="shared" ref="BQ4:BQ18" si="18">2^-BP4</f>
        <v>1.392533832847196E-4</v>
      </c>
      <c r="BR4" s="12">
        <f>AVERAGE(BQ4:BQ6)</f>
        <v>1.5413190716160357E-4</v>
      </c>
      <c r="BS4" s="12">
        <f>STDEV(BQ4:BQ6)</f>
        <v>4.1549314395109086E-5</v>
      </c>
      <c r="BT4" s="14">
        <v>1</v>
      </c>
      <c r="BU4" s="15">
        <f>BS4/BR4</f>
        <v>0.26956984546714025</v>
      </c>
      <c r="BV4" s="63">
        <v>41.4</v>
      </c>
      <c r="BW4" s="28">
        <f>BV4-pIC!L4</f>
        <v>26.65</v>
      </c>
      <c r="BX4" s="28">
        <f t="shared" ref="BX4:BX18" si="19">2^-BW4</f>
        <v>9.4962166795079642E-9</v>
      </c>
      <c r="BY4" s="12">
        <f>AVERAGE(BX4)</f>
        <v>9.4962166795079642E-9</v>
      </c>
      <c r="BZ4" s="12">
        <v>0</v>
      </c>
      <c r="CA4" s="14">
        <v>1</v>
      </c>
      <c r="CB4" s="15">
        <f>BZ4/BY4</f>
        <v>0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16.760000000000002</v>
      </c>
      <c r="F5" s="8">
        <f t="shared" si="0"/>
        <v>9.0102589525568379E-6</v>
      </c>
      <c r="G5" s="8"/>
      <c r="H5" s="8"/>
      <c r="I5" s="6"/>
      <c r="J5" s="5"/>
      <c r="K5" s="7">
        <v>32.15</v>
      </c>
      <c r="L5" s="8">
        <f t="shared" si="1"/>
        <v>15.389999999999997</v>
      </c>
      <c r="M5" s="8">
        <f t="shared" si="2"/>
        <v>2.3288867324227319E-5</v>
      </c>
      <c r="N5" s="8"/>
      <c r="O5" s="8"/>
      <c r="P5" s="6"/>
      <c r="Q5" s="5"/>
      <c r="R5" s="7">
        <v>28.79</v>
      </c>
      <c r="S5" s="8">
        <f t="shared" si="3"/>
        <v>12.029999999999998</v>
      </c>
      <c r="T5" s="8">
        <f t="shared" si="4"/>
        <v>2.3911628359055891E-4</v>
      </c>
      <c r="U5" s="8"/>
      <c r="V5" s="8"/>
      <c r="W5" s="6"/>
      <c r="X5" s="5"/>
      <c r="Y5" s="7">
        <v>29.38</v>
      </c>
      <c r="Z5" s="8">
        <f t="shared" si="5"/>
        <v>12.619999999999997</v>
      </c>
      <c r="AA5" s="8">
        <f t="shared" si="6"/>
        <v>1.5885520696312696E-4</v>
      </c>
      <c r="AB5" s="8"/>
      <c r="AC5" s="8"/>
      <c r="AD5" s="6"/>
      <c r="AE5" s="5"/>
      <c r="AF5" s="7">
        <v>24.08</v>
      </c>
      <c r="AG5" s="8">
        <f t="shared" si="7"/>
        <v>7.3199999999999967</v>
      </c>
      <c r="AH5" s="8">
        <f t="shared" si="8"/>
        <v>6.2583584186689375E-3</v>
      </c>
      <c r="AI5" s="8"/>
      <c r="AJ5" s="8"/>
      <c r="AK5" s="6"/>
      <c r="AL5" s="5"/>
      <c r="AM5" s="7">
        <v>27.94</v>
      </c>
      <c r="AN5" s="8">
        <f t="shared" si="9"/>
        <v>11.18</v>
      </c>
      <c r="AO5" s="8">
        <f t="shared" si="10"/>
        <v>4.3100732240754653E-4</v>
      </c>
      <c r="AP5" s="8"/>
      <c r="AQ5" s="8"/>
      <c r="AR5" s="6"/>
      <c r="AS5" s="5"/>
      <c r="AT5" s="7">
        <v>23.88</v>
      </c>
      <c r="AU5" s="8">
        <f t="shared" si="11"/>
        <v>7.1199999999999974</v>
      </c>
      <c r="AV5" s="8">
        <f t="shared" si="12"/>
        <v>7.1889660205068477E-3</v>
      </c>
      <c r="AW5" s="8"/>
      <c r="AX5" s="8"/>
      <c r="AY5" s="6"/>
      <c r="AZ5" s="5"/>
      <c r="BA5" s="7">
        <v>31.86</v>
      </c>
      <c r="BB5" s="8">
        <f t="shared" si="13"/>
        <v>15.099999999999998</v>
      </c>
      <c r="BC5" s="8">
        <f t="shared" si="14"/>
        <v>2.8473907212427021E-5</v>
      </c>
      <c r="BD5" s="8"/>
      <c r="BE5" s="8"/>
      <c r="BF5" s="6"/>
      <c r="BG5" s="5"/>
      <c r="BH5" s="7">
        <v>35.61</v>
      </c>
      <c r="BI5" s="8">
        <f t="shared" si="15"/>
        <v>18.849999999999998</v>
      </c>
      <c r="BJ5" s="8">
        <f t="shared" si="16"/>
        <v>2.1163358155590947E-6</v>
      </c>
      <c r="BK5" s="8"/>
      <c r="BL5" s="8"/>
      <c r="BM5" s="6"/>
      <c r="BN5" s="5"/>
      <c r="BO5" s="7">
        <v>29.76</v>
      </c>
      <c r="BP5" s="8">
        <f t="shared" si="17"/>
        <v>13</v>
      </c>
      <c r="BQ5" s="8">
        <f t="shared" si="18"/>
        <v>1.220703125E-4</v>
      </c>
      <c r="BR5" s="8"/>
      <c r="BS5" s="8"/>
      <c r="BT5" s="6"/>
      <c r="BU5" s="5"/>
      <c r="BV5" s="88">
        <v>45</v>
      </c>
      <c r="BW5" s="29">
        <f>BV5-pIC!L5</f>
        <v>29.610000000000003</v>
      </c>
      <c r="BX5" s="29">
        <f t="shared" si="19"/>
        <v>1.2203989586405113E-9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16.989999999999998</v>
      </c>
      <c r="F6" s="2">
        <f t="shared" si="0"/>
        <v>7.6824611668145768E-6</v>
      </c>
      <c r="G6" s="2"/>
      <c r="H6" s="2"/>
      <c r="I6" s="16"/>
      <c r="J6" s="17"/>
      <c r="K6" s="3">
        <v>32.200000000000003</v>
      </c>
      <c r="L6" s="2">
        <f t="shared" si="1"/>
        <v>15.210000000000004</v>
      </c>
      <c r="M6" s="2">
        <f t="shared" si="2"/>
        <v>2.6383582498408908E-5</v>
      </c>
      <c r="N6" s="2"/>
      <c r="O6" s="2"/>
      <c r="P6" s="16"/>
      <c r="Q6" s="17"/>
      <c r="R6" s="3">
        <v>28.3</v>
      </c>
      <c r="S6" s="2">
        <f t="shared" si="3"/>
        <v>11.310000000000002</v>
      </c>
      <c r="T6" s="2">
        <f t="shared" si="4"/>
        <v>3.9386804649517833E-4</v>
      </c>
      <c r="U6" s="2"/>
      <c r="V6" s="2"/>
      <c r="W6" s="16"/>
      <c r="X6" s="17"/>
      <c r="Y6" s="3">
        <v>29.02</v>
      </c>
      <c r="Z6" s="2">
        <f t="shared" si="5"/>
        <v>12.030000000000001</v>
      </c>
      <c r="AA6" s="2">
        <f t="shared" si="6"/>
        <v>2.3911628359055809E-4</v>
      </c>
      <c r="AB6" s="2"/>
      <c r="AC6" s="2"/>
      <c r="AD6" s="16"/>
      <c r="AE6" s="17"/>
      <c r="AF6" s="3">
        <v>24.18</v>
      </c>
      <c r="AG6" s="2">
        <f t="shared" si="7"/>
        <v>7.1900000000000013</v>
      </c>
      <c r="AH6" s="2">
        <f t="shared" si="8"/>
        <v>6.8484821977815215E-3</v>
      </c>
      <c r="AI6" s="2"/>
      <c r="AJ6" s="2"/>
      <c r="AK6" s="16"/>
      <c r="AL6" s="17"/>
      <c r="AM6" s="3">
        <v>27.84</v>
      </c>
      <c r="AN6" s="2">
        <f t="shared" si="9"/>
        <v>10.850000000000001</v>
      </c>
      <c r="AO6" s="2">
        <f t="shared" si="10"/>
        <v>5.4178196878312715E-4</v>
      </c>
      <c r="AP6" s="2"/>
      <c r="AQ6" s="2"/>
      <c r="AR6" s="16"/>
      <c r="AS6" s="17"/>
      <c r="AT6" s="3">
        <v>24.2</v>
      </c>
      <c r="AU6" s="2">
        <f t="shared" si="11"/>
        <v>7.2100000000000009</v>
      </c>
      <c r="AV6" s="2">
        <f t="shared" si="12"/>
        <v>6.7541971195926968E-3</v>
      </c>
      <c r="AW6" s="2"/>
      <c r="AX6" s="2"/>
      <c r="AY6" s="16"/>
      <c r="AZ6" s="17"/>
      <c r="BA6" s="3">
        <v>32.68</v>
      </c>
      <c r="BB6" s="8">
        <f t="shared" si="13"/>
        <v>15.690000000000001</v>
      </c>
      <c r="BC6" s="8">
        <f t="shared" si="14"/>
        <v>1.8916438292526018E-5</v>
      </c>
      <c r="BD6" s="2"/>
      <c r="BE6" s="2"/>
      <c r="BF6" s="16"/>
      <c r="BG6" s="17"/>
      <c r="BH6" s="3">
        <v>34.28</v>
      </c>
      <c r="BI6" s="2">
        <f t="shared" si="15"/>
        <v>17.290000000000003</v>
      </c>
      <c r="BJ6" s="2">
        <f t="shared" si="16"/>
        <v>6.2400974926588455E-6</v>
      </c>
      <c r="BK6" s="2"/>
      <c r="BL6" s="2"/>
      <c r="BM6" s="16"/>
      <c r="BN6" s="17"/>
      <c r="BO6" s="7">
        <v>29.27</v>
      </c>
      <c r="BP6" s="2">
        <f t="shared" si="17"/>
        <v>12.280000000000001</v>
      </c>
      <c r="BQ6" s="2">
        <f t="shared" si="18"/>
        <v>2.0107202570009115E-4</v>
      </c>
      <c r="BR6" s="2"/>
      <c r="BS6" s="2"/>
      <c r="BT6" s="16"/>
      <c r="BU6" s="17"/>
      <c r="BV6" s="89">
        <v>45</v>
      </c>
      <c r="BW6" s="31">
        <f>BV6-pIC!L6</f>
        <v>29.789999999999996</v>
      </c>
      <c r="BX6" s="31">
        <f t="shared" si="19"/>
        <v>1.0772498174619785E-9</v>
      </c>
      <c r="BY6" s="2"/>
      <c r="BZ6" s="2"/>
      <c r="CA6" s="16"/>
      <c r="CB6" s="17"/>
    </row>
    <row r="7" spans="2:80" x14ac:dyDescent="0.25">
      <c r="B7" s="11">
        <v>4</v>
      </c>
      <c r="C7" s="12" t="s">
        <v>13</v>
      </c>
      <c r="D7" s="13" t="s">
        <v>12</v>
      </c>
      <c r="E7" s="7">
        <v>16.920000000000002</v>
      </c>
      <c r="F7" s="8">
        <f t="shared" si="0"/>
        <v>8.0644076580915768E-6</v>
      </c>
      <c r="G7" s="8">
        <f>AVERAGE(F7:F9)</f>
        <v>9.6844688574331678E-6</v>
      </c>
      <c r="H7" s="8">
        <f>STDEV(F7:F9)</f>
        <v>1.8664489244174662E-6</v>
      </c>
      <c r="I7" s="6">
        <f>G19/G7</f>
        <v>0.78594160040460936</v>
      </c>
      <c r="J7" s="5">
        <f>((H7/G7)^2+(H19/G19)^2)^0.5*I7</f>
        <v>0.23390408852216255</v>
      </c>
      <c r="K7" s="7">
        <v>26.15</v>
      </c>
      <c r="L7" s="8">
        <f t="shared" si="1"/>
        <v>9.2299999999999969</v>
      </c>
      <c r="M7" s="8">
        <f t="shared" si="2"/>
        <v>1.6653025229842937E-3</v>
      </c>
      <c r="N7" s="8">
        <f>AVERAGE(M7:M9)</f>
        <v>1.4113264025919518E-3</v>
      </c>
      <c r="O7" s="8">
        <f>STDEV(M7:M9)</f>
        <v>4.6017864389139414E-4</v>
      </c>
      <c r="P7" s="6">
        <f>N19/N7</f>
        <v>1.1730060422356745</v>
      </c>
      <c r="Q7" s="5">
        <f>((O7/N7)^2+(O19/N19)^2)^0.5*P7</f>
        <v>0.44299629501523341</v>
      </c>
      <c r="R7" s="7">
        <v>25.15</v>
      </c>
      <c r="S7" s="8">
        <f t="shared" si="3"/>
        <v>8.2299999999999969</v>
      </c>
      <c r="T7" s="8">
        <f t="shared" si="4"/>
        <v>3.3306050459685878E-3</v>
      </c>
      <c r="U7" s="8">
        <f>AVERAGE(T7:T9)</f>
        <v>2.3444453221088562E-3</v>
      </c>
      <c r="V7" s="8">
        <f>STDEV(T7:T9)</f>
        <v>8.6179326240772079E-4</v>
      </c>
      <c r="W7" s="6">
        <f>U19/U7</f>
        <v>1.3717814384671436</v>
      </c>
      <c r="X7" s="5">
        <f>((V7/U7)^2+(V19/U19)^2)^0.5*W7</f>
        <v>0.58794840675152327</v>
      </c>
      <c r="Y7" s="7">
        <v>26.33</v>
      </c>
      <c r="Z7" s="10">
        <f t="shared" si="5"/>
        <v>9.4099999999999966</v>
      </c>
      <c r="AA7" s="8">
        <f t="shared" si="6"/>
        <v>1.4699675267686239E-3</v>
      </c>
      <c r="AB7" s="8">
        <f>AVERAGE(AA7:AA9)</f>
        <v>1.1072788553386523E-3</v>
      </c>
      <c r="AC7" s="8">
        <f>STDEV(AA7:AA9)</f>
        <v>3.9251843897183464E-4</v>
      </c>
      <c r="AD7" s="6">
        <f>AB19/AB7</f>
        <v>1.2937127094686935</v>
      </c>
      <c r="AE7" s="5">
        <f>((AC7/AB7)^2+(AC19/AB19)^2)^0.5*AD7</f>
        <v>0.51216940261383248</v>
      </c>
      <c r="AF7" s="7">
        <v>22.9</v>
      </c>
      <c r="AG7" s="8">
        <f t="shared" si="7"/>
        <v>5.9799999999999969</v>
      </c>
      <c r="AH7" s="8">
        <f t="shared" si="8"/>
        <v>1.5843116871719246E-2</v>
      </c>
      <c r="AI7" s="8">
        <f>AVERAGE(AH7:AH9)</f>
        <v>1.1497356705196632E-2</v>
      </c>
      <c r="AJ7" s="8">
        <f>STDEV(AH7:AH9)</f>
        <v>4.9917970449389814E-3</v>
      </c>
      <c r="AK7" s="6">
        <f>AI19/AI7</f>
        <v>2.0702389879632239</v>
      </c>
      <c r="AL7" s="5">
        <f>((AJ7/AI7)^2+(AJ19/AI19)^2)^0.5*AK7</f>
        <v>1.2984895548559123</v>
      </c>
      <c r="AM7" s="7">
        <v>26.78</v>
      </c>
      <c r="AN7" s="8">
        <f t="shared" si="9"/>
        <v>9.86</v>
      </c>
      <c r="AO7" s="8">
        <f t="shared" si="10"/>
        <v>1.0760792147232528E-3</v>
      </c>
      <c r="AP7" s="8">
        <f>AVERAGE(AO7:AO9)</f>
        <v>9.4715103604077575E-4</v>
      </c>
      <c r="AQ7" s="8">
        <f>STDEV(AO7:AO9)</f>
        <v>1.3030292964153975E-4</v>
      </c>
      <c r="AR7" s="6">
        <f>AP19/AP7</f>
        <v>0.91279796508850719</v>
      </c>
      <c r="AS7" s="5">
        <f>((AQ7/AP7)^2+(AQ19/AP19)^2)^0.5*AR7</f>
        <v>0.1690527004205335</v>
      </c>
      <c r="AT7" s="7">
        <v>22.13</v>
      </c>
      <c r="AU7" s="8">
        <f t="shared" si="11"/>
        <v>5.2099999999999973</v>
      </c>
      <c r="AV7" s="8">
        <f t="shared" si="12"/>
        <v>2.7016788478370839E-2</v>
      </c>
      <c r="AW7" s="8">
        <f>AVERAGE(AV7:AV9)</f>
        <v>2.0273382792497432E-2</v>
      </c>
      <c r="AX7" s="8">
        <f>STDEV(AV7:AV9)</f>
        <v>6.1137017552243874E-3</v>
      </c>
      <c r="AY7" s="6">
        <f>AW19/AW7</f>
        <v>1.6681694875023054</v>
      </c>
      <c r="AZ7" s="5">
        <f>((AX7/AW7)^2+(AX19/AW19)^2)^0.5*AY7</f>
        <v>0.7271710253082434</v>
      </c>
      <c r="BA7" s="7">
        <v>31.3</v>
      </c>
      <c r="BB7" s="12">
        <f t="shared" si="13"/>
        <v>14.379999999999999</v>
      </c>
      <c r="BC7" s="12">
        <f t="shared" si="14"/>
        <v>4.6901708413330503E-5</v>
      </c>
      <c r="BD7" s="8">
        <f>AVERAGE(BC7:BC9)</f>
        <v>3.7028503892903225E-5</v>
      </c>
      <c r="BE7" s="8">
        <f>STDEV(BC7:BC9)</f>
        <v>1.2853009010605113E-5</v>
      </c>
      <c r="BF7" s="6">
        <f>BD19/BD7</f>
        <v>1.2166269508567065</v>
      </c>
      <c r="BG7" s="5">
        <f>((BE7/BD7)^2+(BE19/BD19)^2)^0.5*BF7</f>
        <v>0.63870497447194441</v>
      </c>
      <c r="BH7" s="7">
        <v>38.15</v>
      </c>
      <c r="BI7" s="8">
        <f t="shared" si="15"/>
        <v>21.229999999999997</v>
      </c>
      <c r="BJ7" s="8">
        <f t="shared" si="16"/>
        <v>4.0656799877546222E-7</v>
      </c>
      <c r="BK7" s="8">
        <f>AVERAGE(BJ7:BJ9)</f>
        <v>3.4586272691290055E-7</v>
      </c>
      <c r="BL7" s="8">
        <f>STDEV(BJ7:BJ9)</f>
        <v>5.7795539769540317E-8</v>
      </c>
      <c r="BM7" s="6">
        <f>BK19/BK7</f>
        <v>1.184956954092302</v>
      </c>
      <c r="BN7" s="5">
        <f>((BL7/BK7)^2+(BL19/BK19)^2)^0.5*BM7</f>
        <v>0.20889499589215621</v>
      </c>
      <c r="BO7" s="11">
        <v>28.11</v>
      </c>
      <c r="BP7" s="8">
        <f t="shared" si="17"/>
        <v>11.189999999999998</v>
      </c>
      <c r="BQ7" s="8">
        <f t="shared" si="18"/>
        <v>4.2803013736134607E-4</v>
      </c>
      <c r="BR7" s="8">
        <f>AVERAGE(BQ7:BQ9)</f>
        <v>3.7565041970475142E-4</v>
      </c>
      <c r="BS7" s="8">
        <f>STDEV(BQ7:BQ9)</f>
        <v>9.0724332267333541E-5</v>
      </c>
      <c r="BT7" s="6">
        <f>BR19/BR7</f>
        <v>1.2370507467757579</v>
      </c>
      <c r="BU7" s="5">
        <f>((BS7/BR7)^2+(BS19/BR19)^2)^0.5*BT7</f>
        <v>0.32616806941755866</v>
      </c>
      <c r="BV7" s="63">
        <v>38.229999999999997</v>
      </c>
      <c r="BW7" s="65">
        <f>BV7-pIC!L7</f>
        <v>29</v>
      </c>
      <c r="BX7" s="65">
        <f t="shared" si="19"/>
        <v>1.862645149230957E-9</v>
      </c>
      <c r="BY7" s="8">
        <f>AVERAGE(BX7:BX9)</f>
        <v>2.7359348327294184E-9</v>
      </c>
      <c r="BZ7" s="8">
        <f>STDEV(BX7:BX9)</f>
        <v>1.2921837199817588E-9</v>
      </c>
      <c r="CA7" s="6">
        <f>BY19/BY7</f>
        <v>1.5064786043913756</v>
      </c>
      <c r="CB7" s="5">
        <f>((BZ7/BY7)^2+(BZ19/BY19)^2)^0.5*CA7</f>
        <v>0.72000759389436719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16.38</v>
      </c>
      <c r="F8" s="8">
        <f t="shared" si="0"/>
        <v>1.1725427103332624E-5</v>
      </c>
      <c r="G8" s="8"/>
      <c r="H8" s="8"/>
      <c r="I8" s="6"/>
      <c r="J8" s="5"/>
      <c r="K8" s="7">
        <v>26.53</v>
      </c>
      <c r="L8" s="10">
        <f t="shared" si="1"/>
        <v>10.150000000000002</v>
      </c>
      <c r="M8" s="8">
        <f t="shared" si="2"/>
        <v>8.8012740489338778E-4</v>
      </c>
      <c r="N8" s="8"/>
      <c r="O8" s="8"/>
      <c r="P8" s="6"/>
      <c r="Q8" s="5"/>
      <c r="R8" s="7">
        <v>25.55</v>
      </c>
      <c r="S8" s="8">
        <f t="shared" si="3"/>
        <v>9.1700000000000017</v>
      </c>
      <c r="T8" s="8">
        <f t="shared" si="4"/>
        <v>1.7360208616534561E-3</v>
      </c>
      <c r="U8" s="8"/>
      <c r="V8" s="8"/>
      <c r="W8" s="6"/>
      <c r="X8" s="5"/>
      <c r="Y8" s="7">
        <v>26.88</v>
      </c>
      <c r="Z8" s="8">
        <f t="shared" si="5"/>
        <v>10.5</v>
      </c>
      <c r="AA8" s="8">
        <f t="shared" si="6"/>
        <v>6.9053396600248776E-4</v>
      </c>
      <c r="AB8" s="8"/>
      <c r="AC8" s="8"/>
      <c r="AD8" s="6"/>
      <c r="AE8" s="5"/>
      <c r="AF8" s="7">
        <v>23.75</v>
      </c>
      <c r="AG8" s="8">
        <f t="shared" si="7"/>
        <v>7.370000000000001</v>
      </c>
      <c r="AH8" s="8">
        <f t="shared" si="8"/>
        <v>6.045175756024956E-3</v>
      </c>
      <c r="AI8" s="8"/>
      <c r="AJ8" s="8"/>
      <c r="AK8" s="6"/>
      <c r="AL8" s="5"/>
      <c r="AM8" s="7">
        <v>26.64</v>
      </c>
      <c r="AN8" s="8">
        <f t="shared" si="9"/>
        <v>10.260000000000002</v>
      </c>
      <c r="AO8" s="8">
        <f t="shared" si="10"/>
        <v>8.155155463167664E-4</v>
      </c>
      <c r="AP8" s="8"/>
      <c r="AQ8" s="8"/>
      <c r="AR8" s="6"/>
      <c r="AS8" s="5"/>
      <c r="AT8" s="7">
        <v>22.43</v>
      </c>
      <c r="AU8" s="8">
        <f t="shared" si="11"/>
        <v>6.0500000000000007</v>
      </c>
      <c r="AV8" s="8">
        <f t="shared" si="12"/>
        <v>1.5092755139450711E-2</v>
      </c>
      <c r="AW8" s="8"/>
      <c r="AX8" s="8"/>
      <c r="AY8" s="6"/>
      <c r="AZ8" s="5"/>
      <c r="BA8" s="7">
        <v>31.82</v>
      </c>
      <c r="BB8" s="8">
        <f t="shared" si="13"/>
        <v>15.440000000000001</v>
      </c>
      <c r="BC8" s="8">
        <f t="shared" si="14"/>
        <v>2.2495563007981877E-5</v>
      </c>
      <c r="BD8" s="8"/>
      <c r="BE8" s="8"/>
      <c r="BF8" s="6"/>
      <c r="BG8" s="5"/>
      <c r="BH8" s="7">
        <v>37.869999999999997</v>
      </c>
      <c r="BI8" s="8">
        <f t="shared" si="15"/>
        <v>21.49</v>
      </c>
      <c r="BJ8" s="8">
        <f t="shared" si="16"/>
        <v>3.3952002420355667E-7</v>
      </c>
      <c r="BK8" s="8"/>
      <c r="BL8" s="8"/>
      <c r="BM8" s="6"/>
      <c r="BN8" s="5"/>
      <c r="BO8" s="7">
        <v>28.23</v>
      </c>
      <c r="BP8" s="8">
        <f t="shared" si="17"/>
        <v>11.850000000000001</v>
      </c>
      <c r="BQ8" s="8">
        <f t="shared" si="18"/>
        <v>2.708909843915633E-4</v>
      </c>
      <c r="BR8" s="8"/>
      <c r="BS8" s="8"/>
      <c r="BT8" s="6"/>
      <c r="BU8" s="5"/>
      <c r="BV8" s="54">
        <v>37.97</v>
      </c>
      <c r="BW8" s="55">
        <f>BV8-pIC!L8</f>
        <v>27.819999999999997</v>
      </c>
      <c r="BX8" s="55">
        <f t="shared" si="19"/>
        <v>4.2203213471762963E-9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16.72</v>
      </c>
      <c r="F9" s="8">
        <f t="shared" si="0"/>
        <v>9.2635718108753024E-6</v>
      </c>
      <c r="G9" s="8"/>
      <c r="H9" s="8"/>
      <c r="I9" s="6"/>
      <c r="J9" s="5"/>
      <c r="K9" s="7">
        <v>25.93</v>
      </c>
      <c r="L9" s="8">
        <f t="shared" si="1"/>
        <v>9.2100000000000009</v>
      </c>
      <c r="M9" s="8">
        <f t="shared" si="2"/>
        <v>1.688549279898174E-3</v>
      </c>
      <c r="N9" s="8"/>
      <c r="O9" s="8"/>
      <c r="P9" s="6"/>
      <c r="Q9" s="5"/>
      <c r="R9" s="7">
        <v>25.71</v>
      </c>
      <c r="S9" s="8">
        <f t="shared" si="3"/>
        <v>8.990000000000002</v>
      </c>
      <c r="T9" s="8">
        <f t="shared" si="4"/>
        <v>1.966710058704526E-3</v>
      </c>
      <c r="U9" s="8"/>
      <c r="V9" s="8"/>
      <c r="W9" s="6"/>
      <c r="X9" s="5"/>
      <c r="Y9" s="7">
        <v>26.47</v>
      </c>
      <c r="Z9" s="8">
        <f t="shared" si="5"/>
        <v>9.75</v>
      </c>
      <c r="AA9" s="8">
        <f t="shared" si="6"/>
        <v>1.1613350732448454E-3</v>
      </c>
      <c r="AB9" s="8"/>
      <c r="AC9" s="8"/>
      <c r="AD9" s="6"/>
      <c r="AE9" s="5"/>
      <c r="AF9" s="7">
        <v>23.03</v>
      </c>
      <c r="AG9" s="8">
        <f t="shared" si="7"/>
        <v>6.3100000000000023</v>
      </c>
      <c r="AH9" s="8">
        <f t="shared" si="8"/>
        <v>1.2603777487845701E-2</v>
      </c>
      <c r="AI9" s="8"/>
      <c r="AJ9" s="8"/>
      <c r="AK9" s="6"/>
      <c r="AL9" s="5"/>
      <c r="AM9" s="7">
        <v>26.76</v>
      </c>
      <c r="AN9" s="8">
        <f t="shared" si="9"/>
        <v>10.040000000000003</v>
      </c>
      <c r="AO9" s="8">
        <f t="shared" si="10"/>
        <v>9.4985834708230825E-4</v>
      </c>
      <c r="AP9" s="8"/>
      <c r="AQ9" s="8"/>
      <c r="AR9" s="6"/>
      <c r="AS9" s="5"/>
      <c r="AT9" s="7">
        <v>22.46</v>
      </c>
      <c r="AU9" s="8">
        <f t="shared" si="11"/>
        <v>5.740000000000002</v>
      </c>
      <c r="AV9" s="8">
        <f t="shared" si="12"/>
        <v>1.8710604759670738E-2</v>
      </c>
      <c r="AW9" s="8"/>
      <c r="AX9" s="8"/>
      <c r="AY9" s="6"/>
      <c r="AZ9" s="5"/>
      <c r="BA9" s="7">
        <v>31.27</v>
      </c>
      <c r="BB9" s="8">
        <f t="shared" si="13"/>
        <v>14.55</v>
      </c>
      <c r="BC9" s="8">
        <f t="shared" si="14"/>
        <v>4.1688240257397295E-5</v>
      </c>
      <c r="BD9" s="8"/>
      <c r="BE9" s="8"/>
      <c r="BF9" s="6"/>
      <c r="BG9" s="5"/>
      <c r="BH9" s="7">
        <v>38.43</v>
      </c>
      <c r="BI9" s="8">
        <f t="shared" si="15"/>
        <v>21.71</v>
      </c>
      <c r="BJ9" s="8">
        <f t="shared" si="16"/>
        <v>2.915001577596827E-7</v>
      </c>
      <c r="BK9" s="8"/>
      <c r="BL9" s="8"/>
      <c r="BM9" s="6"/>
      <c r="BN9" s="5"/>
      <c r="BO9" s="7">
        <v>27.91</v>
      </c>
      <c r="BP9" s="8">
        <f t="shared" si="17"/>
        <v>11.190000000000001</v>
      </c>
      <c r="BQ9" s="8">
        <f t="shared" si="18"/>
        <v>4.2803013736134493E-4</v>
      </c>
      <c r="BR9" s="8"/>
      <c r="BS9" s="8"/>
      <c r="BT9" s="6"/>
      <c r="BU9" s="5"/>
      <c r="BV9" s="54">
        <v>38.020000000000003</v>
      </c>
      <c r="BW9" s="55">
        <f>BV9-pIC!L9</f>
        <v>28.810000000000002</v>
      </c>
      <c r="BX9" s="55">
        <f t="shared" si="19"/>
        <v>2.1248380017810006E-9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16.559999999999999</v>
      </c>
      <c r="F10" s="8">
        <f t="shared" si="0"/>
        <v>1.0350069636899367E-5</v>
      </c>
      <c r="G10" s="8">
        <f>AVERAGE(F10:F12)</f>
        <v>1.0808522125710452E-5</v>
      </c>
      <c r="H10" s="8">
        <f>STDEV(F10:F12)</f>
        <v>7.9406300347720279E-7</v>
      </c>
      <c r="I10" s="6">
        <f>G22/G10</f>
        <v>1.0326371415003668</v>
      </c>
      <c r="J10" s="5">
        <f>((H10/G10)^2+(H22/G22)^2)^0.5*I10</f>
        <v>0.26822656418167234</v>
      </c>
      <c r="K10" s="7">
        <v>25.53</v>
      </c>
      <c r="L10" s="8">
        <f t="shared" si="1"/>
        <v>8.9700000000000024</v>
      </c>
      <c r="M10" s="8">
        <f t="shared" si="2"/>
        <v>1.9941643080218581E-3</v>
      </c>
      <c r="N10" s="8">
        <f>AVERAGE(M10:M12)</f>
        <v>1.990209318895585E-3</v>
      </c>
      <c r="O10" s="8">
        <f>STDEV(M10:M12)</f>
        <v>6.2090615775640205E-5</v>
      </c>
      <c r="P10" s="6">
        <f>N22/N10</f>
        <v>1.2227557287253288</v>
      </c>
      <c r="Q10" s="5">
        <f>((O10/N10)^2+(O22/N22)^2)^0.5*P10</f>
        <v>0.31898024784563361</v>
      </c>
      <c r="R10" s="7">
        <v>27.1</v>
      </c>
      <c r="S10" s="8">
        <f t="shared" si="3"/>
        <v>10.540000000000003</v>
      </c>
      <c r="T10" s="8">
        <f t="shared" si="4"/>
        <v>6.7165127838854539E-4</v>
      </c>
      <c r="U10" s="8">
        <f>AVERAGE(T10:T12)</f>
        <v>7.4960687929313818E-4</v>
      </c>
      <c r="V10" s="8">
        <f>STDEV(T10:T12)</f>
        <v>1.5120789221417352E-4</v>
      </c>
      <c r="W10" s="6">
        <f>U22/U10</f>
        <v>1.2445515305460737</v>
      </c>
      <c r="X10" s="5">
        <f>((V10/U10)^2+(V22/U22)^2)^0.5*W10</f>
        <v>0.44753478051921292</v>
      </c>
      <c r="Y10" s="7">
        <v>27.76</v>
      </c>
      <c r="Z10" s="8">
        <f t="shared" si="5"/>
        <v>11.200000000000003</v>
      </c>
      <c r="AA10" s="8">
        <f t="shared" si="6"/>
        <v>4.2507351723443485E-4</v>
      </c>
      <c r="AB10" s="8">
        <f>AVERAGE(AA10:AA12)</f>
        <v>4.1856211601870564E-4</v>
      </c>
      <c r="AC10" s="8">
        <f>STDEV(AA10:AA12)</f>
        <v>1.9530588339282065E-5</v>
      </c>
      <c r="AD10" s="6">
        <f>AB22/AB10</f>
        <v>1.0391483419597674</v>
      </c>
      <c r="AE10" s="5">
        <f>((AC10/AB10)^2+(AC22/AB22)^2)^0.5*AD10</f>
        <v>0.47810977814541672</v>
      </c>
      <c r="AF10" s="7">
        <v>22.86</v>
      </c>
      <c r="AG10" s="8">
        <f t="shared" si="7"/>
        <v>6.3000000000000007</v>
      </c>
      <c r="AH10" s="8">
        <f t="shared" si="8"/>
        <v>1.2691443693066172E-2</v>
      </c>
      <c r="AI10" s="8">
        <f>AVERAGE(AH10:AH12)</f>
        <v>8.626056560933756E-3</v>
      </c>
      <c r="AJ10" s="8">
        <f>STDEV(AH10:AH12)</f>
        <v>3.6474328205564318E-3</v>
      </c>
      <c r="AK10" s="6">
        <f>AI22/AI10</f>
        <v>2.7844558463074827</v>
      </c>
      <c r="AL10" s="5">
        <f>((AJ10/AI10)^2+(AJ22/AI22)^2)^0.5*AK10</f>
        <v>2.1551914334476088</v>
      </c>
      <c r="AM10" s="7">
        <v>26.51</v>
      </c>
      <c r="AN10" s="8">
        <f t="shared" si="9"/>
        <v>9.9500000000000028</v>
      </c>
      <c r="AO10" s="8">
        <f t="shared" si="10"/>
        <v>1.011000902188844E-3</v>
      </c>
      <c r="AP10" s="8">
        <f>AVERAGE(AO10:AO12)</f>
        <v>1.0361276659396209E-3</v>
      </c>
      <c r="AQ10" s="8">
        <f>STDEV(AO10:AO12)</f>
        <v>6.8864439306545456E-5</v>
      </c>
      <c r="AR10" s="6">
        <f>AP22/AP10</f>
        <v>1.0417860393623657</v>
      </c>
      <c r="AS10" s="5">
        <f>((AQ10/AP10)^2+(AQ22/AP22)^2)^0.5*AR10</f>
        <v>0.17242639415775116</v>
      </c>
      <c r="AT10" s="7">
        <v>22.13</v>
      </c>
      <c r="AU10" s="8">
        <f t="shared" si="11"/>
        <v>5.57</v>
      </c>
      <c r="AV10" s="8">
        <f t="shared" si="12"/>
        <v>2.1050524638526406E-2</v>
      </c>
      <c r="AW10" s="8">
        <f>AVERAGE(AV10:AV12)</f>
        <v>1.6179907783710309E-2</v>
      </c>
      <c r="AX10" s="8">
        <f>STDEV(AV10:AV12)</f>
        <v>4.2183468917691719E-3</v>
      </c>
      <c r="AY10" s="6">
        <f>AW22/AW10</f>
        <v>0.92496119504552587</v>
      </c>
      <c r="AZ10" s="5">
        <f>((AX10/AW10)^2+(AX22/AW22)^2)^0.5*AY10</f>
        <v>0.7454192114798508</v>
      </c>
      <c r="BA10" s="7">
        <v>31.87</v>
      </c>
      <c r="BB10" s="8">
        <f t="shared" si="13"/>
        <v>15.310000000000002</v>
      </c>
      <c r="BC10" s="8">
        <f t="shared" si="14"/>
        <v>2.4616752905948635E-5</v>
      </c>
      <c r="BD10" s="8">
        <f>AVERAGE(BC10:BC12)</f>
        <v>2.5375638239281409E-5</v>
      </c>
      <c r="BE10" s="8">
        <f>STDEV(BC10:BC12)</f>
        <v>7.9440254984966828E-7</v>
      </c>
      <c r="BF10" s="6">
        <f>BD22/BD10</f>
        <v>0.74650635886570404</v>
      </c>
      <c r="BG10" s="5">
        <f>((BE10/BD10)^2+(BE22/BD22)^2)^0.5*BF10</f>
        <v>0.30517862556471831</v>
      </c>
      <c r="BH10" s="7">
        <v>37.159999999999997</v>
      </c>
      <c r="BI10" s="8">
        <f t="shared" si="15"/>
        <v>20.599999999999998</v>
      </c>
      <c r="BJ10" s="8">
        <f t="shared" si="16"/>
        <v>6.2919040239949056E-7</v>
      </c>
      <c r="BK10" s="8">
        <f>AVERAGE(BJ10:BJ12)</f>
        <v>6.1783576430562068E-7</v>
      </c>
      <c r="BL10" s="8">
        <f>STDEV(BJ10:BJ12)</f>
        <v>5.3813228322375042E-8</v>
      </c>
      <c r="BM10" s="6">
        <f>BK22/BK10</f>
        <v>0.4634390792645971</v>
      </c>
      <c r="BN10" s="5">
        <f>((BL10/BK10)^2+(BL22/BK22)^2)^0.5*BM10</f>
        <v>0.18951880701954019</v>
      </c>
      <c r="BO10" s="7">
        <v>26.6</v>
      </c>
      <c r="BP10" s="8">
        <f t="shared" si="17"/>
        <v>10.040000000000003</v>
      </c>
      <c r="BQ10" s="8">
        <f t="shared" si="18"/>
        <v>9.4985834708230825E-4</v>
      </c>
      <c r="BR10" s="8">
        <f>AVERAGE(BQ10:BQ12)</f>
        <v>7.6762910745538978E-4</v>
      </c>
      <c r="BS10" s="8">
        <f>STDEV(BQ10:BQ12)</f>
        <v>1.6829818191855812E-4</v>
      </c>
      <c r="BT10" s="6">
        <f>BR22/BR10</f>
        <v>1.0591005870615018</v>
      </c>
      <c r="BU10" s="5">
        <f>((BS10/BR10)^2+(BS22/BR22)^2)^0.5*BT10</f>
        <v>0.3746551752479062</v>
      </c>
      <c r="BV10" s="54">
        <v>36.85</v>
      </c>
      <c r="BW10" s="55">
        <f>BV10-pIC!L10</f>
        <v>27.88</v>
      </c>
      <c r="BX10" s="55">
        <f t="shared" si="19"/>
        <v>4.0484028403686691E-9</v>
      </c>
      <c r="BY10" s="8">
        <f>AVERAGE(BX10:BX12)</f>
        <v>5.4015665731363618E-9</v>
      </c>
      <c r="BZ10" s="8">
        <f>STDEV(BX10:BX12)</f>
        <v>3.9316580169792877E-9</v>
      </c>
      <c r="CA10" s="6">
        <f>BY22/BY10</f>
        <v>1.3673613448611981</v>
      </c>
      <c r="CB10" s="5">
        <f>((BZ10/BY10)^2+(BZ22/BY22)^2)^0.5*CA10</f>
        <v>1.0511836781092934</v>
      </c>
    </row>
    <row r="11" spans="2:80" x14ac:dyDescent="0.25">
      <c r="B11" s="7">
        <v>29</v>
      </c>
      <c r="C11" s="8" t="s">
        <v>14</v>
      </c>
      <c r="D11" s="4" t="s">
        <v>12</v>
      </c>
      <c r="E11" s="18">
        <v>16.559999999999999</v>
      </c>
      <c r="F11" s="8">
        <f t="shared" si="0"/>
        <v>1.0350069636899367E-5</v>
      </c>
      <c r="G11" s="8"/>
      <c r="H11" s="8"/>
      <c r="I11" s="6"/>
      <c r="J11" s="5"/>
      <c r="K11" s="18">
        <v>25.58</v>
      </c>
      <c r="L11" s="8">
        <f t="shared" si="1"/>
        <v>9.02</v>
      </c>
      <c r="M11" s="8">
        <f t="shared" si="2"/>
        <v>1.9262357509635931E-3</v>
      </c>
      <c r="N11" s="8"/>
      <c r="O11" s="8"/>
      <c r="P11" s="6"/>
      <c r="Q11" s="5"/>
      <c r="R11" s="18">
        <v>26.64</v>
      </c>
      <c r="S11" s="8">
        <f t="shared" si="3"/>
        <v>10.080000000000002</v>
      </c>
      <c r="T11" s="8">
        <f t="shared" si="4"/>
        <v>9.2388442063046365E-4</v>
      </c>
      <c r="U11" s="8"/>
      <c r="V11" s="8"/>
      <c r="W11" s="6"/>
      <c r="X11" s="5"/>
      <c r="Y11" s="18">
        <v>27.73</v>
      </c>
      <c r="Z11" s="8">
        <f t="shared" si="5"/>
        <v>11.170000000000002</v>
      </c>
      <c r="AA11" s="8">
        <f t="shared" si="6"/>
        <v>4.3400521541336391E-4</v>
      </c>
      <c r="AB11" s="8"/>
      <c r="AC11" s="8"/>
      <c r="AD11" s="6"/>
      <c r="AE11" s="5"/>
      <c r="AF11" s="18">
        <v>23.61</v>
      </c>
      <c r="AG11" s="8">
        <f t="shared" si="7"/>
        <v>7.0500000000000007</v>
      </c>
      <c r="AH11" s="8">
        <f t="shared" si="8"/>
        <v>7.5463775697253554E-3</v>
      </c>
      <c r="AI11" s="8"/>
      <c r="AJ11" s="8"/>
      <c r="AK11" s="6"/>
      <c r="AL11" s="5"/>
      <c r="AM11" s="18">
        <v>26.37</v>
      </c>
      <c r="AN11" s="8">
        <f t="shared" si="9"/>
        <v>9.8100000000000023</v>
      </c>
      <c r="AO11" s="8">
        <f t="shared" si="10"/>
        <v>1.1140270662777561E-3</v>
      </c>
      <c r="AP11" s="8"/>
      <c r="AQ11" s="8"/>
      <c r="AR11" s="6"/>
      <c r="AS11" s="5"/>
      <c r="AT11" s="18">
        <v>22.75</v>
      </c>
      <c r="AU11" s="8">
        <f t="shared" si="11"/>
        <v>6.1900000000000013</v>
      </c>
      <c r="AV11" s="8">
        <f t="shared" si="12"/>
        <v>1.3696964395563033E-2</v>
      </c>
      <c r="AW11" s="8"/>
      <c r="AX11" s="8"/>
      <c r="AY11" s="6"/>
      <c r="AZ11" s="5"/>
      <c r="BA11" s="18">
        <v>31.83</v>
      </c>
      <c r="BB11" s="8">
        <f t="shared" si="13"/>
        <v>15.27</v>
      </c>
      <c r="BC11" s="8">
        <f t="shared" si="14"/>
        <v>2.5308824029981774E-5</v>
      </c>
      <c r="BD11" s="8"/>
      <c r="BE11" s="8"/>
      <c r="BF11" s="6"/>
      <c r="BG11" s="5"/>
      <c r="BH11" s="18">
        <v>37.08</v>
      </c>
      <c r="BI11" s="8">
        <f t="shared" si="15"/>
        <v>20.52</v>
      </c>
      <c r="BJ11" s="8">
        <f t="shared" si="16"/>
        <v>6.6506560628433515E-7</v>
      </c>
      <c r="BK11" s="8"/>
      <c r="BL11" s="8"/>
      <c r="BM11" s="6"/>
      <c r="BN11" s="5"/>
      <c r="BO11" s="18">
        <v>27.22</v>
      </c>
      <c r="BP11" s="8">
        <f t="shared" si="17"/>
        <v>10.66</v>
      </c>
      <c r="BQ11" s="8">
        <f t="shared" si="18"/>
        <v>6.1804521189955087E-4</v>
      </c>
      <c r="BR11" s="8"/>
      <c r="BS11" s="8"/>
      <c r="BT11" s="6"/>
      <c r="BU11" s="5"/>
      <c r="BV11" s="54">
        <v>37.700000000000003</v>
      </c>
      <c r="BW11" s="55">
        <f>BV11-pIC!L11</f>
        <v>28.680000000000003</v>
      </c>
      <c r="BX11" s="55">
        <f t="shared" si="19"/>
        <v>2.3251968415483987E-9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16.38</v>
      </c>
      <c r="F12" s="8">
        <f t="shared" si="0"/>
        <v>1.1725427103332624E-5</v>
      </c>
      <c r="G12" s="8"/>
      <c r="H12" s="8"/>
      <c r="I12" s="6"/>
      <c r="J12" s="5"/>
      <c r="K12" s="7">
        <v>25.31</v>
      </c>
      <c r="L12" s="8">
        <f t="shared" si="1"/>
        <v>8.93</v>
      </c>
      <c r="M12" s="8">
        <f t="shared" si="2"/>
        <v>2.0502278977013034E-3</v>
      </c>
      <c r="N12" s="8"/>
      <c r="O12" s="8"/>
      <c r="P12" s="6"/>
      <c r="Q12" s="5"/>
      <c r="R12" s="7">
        <v>26.96</v>
      </c>
      <c r="S12" s="8">
        <f t="shared" si="3"/>
        <v>10.580000000000002</v>
      </c>
      <c r="T12" s="8">
        <f t="shared" si="4"/>
        <v>6.532849388604055E-4</v>
      </c>
      <c r="U12" s="8"/>
      <c r="V12" s="8"/>
      <c r="W12" s="6"/>
      <c r="X12" s="5"/>
      <c r="Y12" s="7">
        <v>27.68</v>
      </c>
      <c r="Z12" s="8">
        <f t="shared" si="5"/>
        <v>11.3</v>
      </c>
      <c r="AA12" s="8">
        <f t="shared" si="6"/>
        <v>3.966076154083181E-4</v>
      </c>
      <c r="AB12" s="8"/>
      <c r="AC12" s="8"/>
      <c r="AD12" s="6"/>
      <c r="AE12" s="5"/>
      <c r="AF12" s="7">
        <v>23.85</v>
      </c>
      <c r="AG12" s="8">
        <f t="shared" si="7"/>
        <v>7.4700000000000024</v>
      </c>
      <c r="AH12" s="8">
        <f t="shared" si="8"/>
        <v>5.6403484200097413E-3</v>
      </c>
      <c r="AI12" s="8"/>
      <c r="AJ12" s="8"/>
      <c r="AK12" s="6"/>
      <c r="AL12" s="5"/>
      <c r="AM12" s="7">
        <v>26.37</v>
      </c>
      <c r="AN12" s="8">
        <f t="shared" si="9"/>
        <v>9.990000000000002</v>
      </c>
      <c r="AO12" s="8">
        <f t="shared" si="10"/>
        <v>9.8335502935226302E-4</v>
      </c>
      <c r="AP12" s="8"/>
      <c r="AQ12" s="8"/>
      <c r="AR12" s="6"/>
      <c r="AS12" s="5"/>
      <c r="AT12" s="7">
        <v>22.56</v>
      </c>
      <c r="AU12" s="8">
        <f t="shared" si="11"/>
        <v>6.18</v>
      </c>
      <c r="AV12" s="8">
        <f t="shared" si="12"/>
        <v>1.3792234317041484E-2</v>
      </c>
      <c r="AW12" s="8"/>
      <c r="AX12" s="8"/>
      <c r="AY12" s="6"/>
      <c r="AZ12" s="5"/>
      <c r="BA12" s="7">
        <v>31.6</v>
      </c>
      <c r="BB12" s="8">
        <f t="shared" si="13"/>
        <v>15.220000000000002</v>
      </c>
      <c r="BC12" s="8">
        <f t="shared" si="14"/>
        <v>2.6201337781913824E-5</v>
      </c>
      <c r="BD12" s="8"/>
      <c r="BE12" s="8"/>
      <c r="BF12" s="6"/>
      <c r="BG12" s="5"/>
      <c r="BH12" s="7">
        <v>37.15</v>
      </c>
      <c r="BI12" s="8">
        <f t="shared" si="15"/>
        <v>20.77</v>
      </c>
      <c r="BJ12" s="8">
        <f t="shared" si="16"/>
        <v>5.5925128423303632E-7</v>
      </c>
      <c r="BK12" s="8"/>
      <c r="BL12" s="8"/>
      <c r="BM12" s="6"/>
      <c r="BN12" s="5"/>
      <c r="BO12" s="7">
        <v>26.79</v>
      </c>
      <c r="BP12" s="8">
        <f t="shared" si="17"/>
        <v>10.41</v>
      </c>
      <c r="BQ12" s="8">
        <f t="shared" si="18"/>
        <v>7.3498376338431001E-4</v>
      </c>
      <c r="BR12" s="8"/>
      <c r="BS12" s="8"/>
      <c r="BT12" s="6"/>
      <c r="BU12" s="5"/>
      <c r="BV12" s="54">
        <v>35.53</v>
      </c>
      <c r="BW12" s="55">
        <f>BV12-pIC!L12</f>
        <v>26.6</v>
      </c>
      <c r="BX12" s="55">
        <f t="shared" si="19"/>
        <v>9.8311000374920184E-9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16.559999999999999</v>
      </c>
      <c r="F13" s="8">
        <f t="shared" si="0"/>
        <v>1.0350069636899367E-5</v>
      </c>
      <c r="G13" s="8">
        <f>AVERAGE(F13:F15)</f>
        <v>7.9942293243841249E-6</v>
      </c>
      <c r="H13" s="8">
        <f>STDEV(F13:F15)</f>
        <v>3.3379898166607932E-6</v>
      </c>
      <c r="I13" s="6">
        <f>G25/G13</f>
        <v>0.94233876012259488</v>
      </c>
      <c r="J13" s="5">
        <f>((H13/G13)^2+(H25/G25)^2)^0.5*I13</f>
        <v>0.56790826366687108</v>
      </c>
      <c r="K13" s="7">
        <v>26.23</v>
      </c>
      <c r="L13" s="8">
        <f t="shared" si="1"/>
        <v>9.6700000000000017</v>
      </c>
      <c r="M13" s="8">
        <f t="shared" si="2"/>
        <v>1.2275521235564719E-3</v>
      </c>
      <c r="N13" s="8">
        <f>AVERAGE(M13:M15)</f>
        <v>1.0949700842142827E-3</v>
      </c>
      <c r="O13" s="8">
        <f>STDEV(M14:M15)</f>
        <v>5.0418349638140677E-6</v>
      </c>
      <c r="P13" s="6">
        <f>N25/N13</f>
        <v>1.1336164050245956</v>
      </c>
      <c r="Q13" s="5">
        <f>((O13/N13)^2+(O25/N25)^2)^0.5*P13</f>
        <v>0.18288116761487949</v>
      </c>
      <c r="R13" s="7">
        <v>25.01</v>
      </c>
      <c r="S13" s="8">
        <f t="shared" si="3"/>
        <v>8.4500000000000028</v>
      </c>
      <c r="T13" s="8">
        <f t="shared" si="4"/>
        <v>2.8595423748937936E-3</v>
      </c>
      <c r="U13" s="8">
        <f>AVERAGE(T13:T15)</f>
        <v>3.4803751704816249E-3</v>
      </c>
      <c r="V13" s="8">
        <f>STDEV(T14:T15)</f>
        <v>1.5351283105359032E-3</v>
      </c>
      <c r="W13" s="6">
        <f>U25/U13</f>
        <v>1.2730346319463755</v>
      </c>
      <c r="X13" s="5">
        <f>((V13/U13)^2+(V25/U25)^2)^0.5*W13</f>
        <v>0.76910684270875207</v>
      </c>
      <c r="Y13" s="7">
        <v>27.02</v>
      </c>
      <c r="Z13" s="8">
        <f t="shared" si="5"/>
        <v>10.46</v>
      </c>
      <c r="AA13" s="8">
        <f t="shared" si="6"/>
        <v>7.0994751822280738E-4</v>
      </c>
      <c r="AB13" s="8">
        <f>AVERAGE(AA13:AA15)</f>
        <v>7.9039105995539188E-4</v>
      </c>
      <c r="AC13" s="8">
        <f>STDEV(AA14:AA15)</f>
        <v>5.2888193127340061E-5</v>
      </c>
      <c r="AD13" s="6">
        <f>AB25/AB13</f>
        <v>0.94028224790389403</v>
      </c>
      <c r="AE13" s="5">
        <f>((AC13/AB13)^2+(AC25/AB25)^2)^0.5*AD13</f>
        <v>0.17635154177786663</v>
      </c>
      <c r="AF13" s="7">
        <v>24.02</v>
      </c>
      <c r="AG13" s="8">
        <f t="shared" si="7"/>
        <v>7.4600000000000009</v>
      </c>
      <c r="AH13" s="8">
        <f t="shared" si="8"/>
        <v>5.6795801457824608E-3</v>
      </c>
      <c r="AI13" s="8">
        <f>AVERAGE(AH13:AH15)</f>
        <v>5.8514832515896937E-3</v>
      </c>
      <c r="AJ13" s="8">
        <f>STDEV(AH14:AH15)</f>
        <v>1.3557815870733651E-3</v>
      </c>
      <c r="AK13" s="6">
        <f>AI25/AI13</f>
        <v>1.1820374503597559</v>
      </c>
      <c r="AL13" s="5">
        <f>((AJ13/AI13)^2+(AJ25/AI25)^2)^0.5*AK13</f>
        <v>0.57892057822804821</v>
      </c>
      <c r="AM13" s="7">
        <v>26.51</v>
      </c>
      <c r="AN13" s="8">
        <f t="shared" si="9"/>
        <v>9.9500000000000028</v>
      </c>
      <c r="AO13" s="8">
        <f t="shared" si="10"/>
        <v>1.011000902188844E-3</v>
      </c>
      <c r="AP13" s="8">
        <f>AVERAGE(AO13:AO15)</f>
        <v>9.4788004643586298E-4</v>
      </c>
      <c r="AQ13" s="8">
        <f>STDEV(AO14:AO15)</f>
        <v>1.7409589473341397E-4</v>
      </c>
      <c r="AR13" s="6">
        <f>AP25/AP13</f>
        <v>0.97931596920507868</v>
      </c>
      <c r="AS13" s="5">
        <f>((AQ13/AP13)^2+(AQ25/AP25)^2)^0.5*AR13</f>
        <v>0.1977419555320194</v>
      </c>
      <c r="AT13" s="7">
        <v>23.76</v>
      </c>
      <c r="AU13" s="8">
        <f t="shared" si="11"/>
        <v>7.2000000000000028</v>
      </c>
      <c r="AV13" s="8">
        <f t="shared" si="12"/>
        <v>6.8011762757509602E-3</v>
      </c>
      <c r="AW13" s="8">
        <f>AVERAGE(AV13:AV15)</f>
        <v>7.6153513271008085E-3</v>
      </c>
      <c r="AX13" s="8">
        <f>STDEV(AV14:AV15)</f>
        <v>1.7935646594349935E-3</v>
      </c>
      <c r="AY13" s="6">
        <f>AW25/AW13</f>
        <v>1.2498232010739851</v>
      </c>
      <c r="AZ13" s="5">
        <f>((AX13/AW13)^2+(AX25/AW25)^2)^0.5*AY13</f>
        <v>0.62880647038555526</v>
      </c>
      <c r="BA13" s="7">
        <v>31.97</v>
      </c>
      <c r="BB13" s="8">
        <f t="shared" si="13"/>
        <v>15.41</v>
      </c>
      <c r="BC13" s="8">
        <f t="shared" si="14"/>
        <v>2.2968242605759718E-5</v>
      </c>
      <c r="BD13" s="8">
        <f>AVERAGE(BC13:BC15)</f>
        <v>1.9422463499734288E-5</v>
      </c>
      <c r="BE13" s="8">
        <f>STDEV(BC14:BC15)</f>
        <v>2.92765582989731E-6</v>
      </c>
      <c r="BF13" s="6">
        <f>BD25/BD13</f>
        <v>1.0185293490249931</v>
      </c>
      <c r="BG13" s="5">
        <f>((BE13/BD13)^2+(BE25/BD25)^2)^0.5*BF13</f>
        <v>0.29708582797048855</v>
      </c>
      <c r="BH13" s="7">
        <v>38.57</v>
      </c>
      <c r="BI13" s="8">
        <f t="shared" si="15"/>
        <v>22.01</v>
      </c>
      <c r="BJ13" s="8">
        <f t="shared" si="16"/>
        <v>2.367717016785227E-7</v>
      </c>
      <c r="BK13" s="8">
        <f>AVERAGE(BJ13:BJ15)</f>
        <v>2.2140307859779666E-7</v>
      </c>
      <c r="BL13" s="8">
        <f>STDEV(BJ14:BJ15)</f>
        <v>1.6742807646653643E-8</v>
      </c>
      <c r="BM13" s="6">
        <f>BK25/BK13</f>
        <v>2.0413295551920787</v>
      </c>
      <c r="BN13" s="5">
        <f>((BL13/BK13)^2+(BL25/BK25)^2)^0.5*BM13</f>
        <v>0.60354098713027282</v>
      </c>
      <c r="BO13" s="7">
        <v>26.17</v>
      </c>
      <c r="BP13" s="8">
        <f t="shared" si="17"/>
        <v>9.610000000000003</v>
      </c>
      <c r="BQ13" s="8">
        <f t="shared" si="18"/>
        <v>1.2796810584554303E-3</v>
      </c>
      <c r="BR13" s="8">
        <f>AVERAGE(BQ13:BQ15)</f>
        <v>1.2589201498349753E-3</v>
      </c>
      <c r="BS13" s="8">
        <f>STDEV(BQ14:BQ15)</f>
        <v>4.3167808233555971E-4</v>
      </c>
      <c r="BT13" s="6">
        <f>BR25/BR13</f>
        <v>0.77256562579492971</v>
      </c>
      <c r="BU13" s="5">
        <f>((BS13/BR13)^2+(BS25/BR25)^2)^0.5*BT13</f>
        <v>0.26679796855986498</v>
      </c>
      <c r="BV13" s="54">
        <v>36.71</v>
      </c>
      <c r="BW13" s="55">
        <f>BV13-pIC!L13</f>
        <v>27.04</v>
      </c>
      <c r="BX13" s="55">
        <f t="shared" si="19"/>
        <v>7.246844078691955E-9</v>
      </c>
      <c r="BY13" s="8">
        <f>AVERAGE(BX13:BX15)</f>
        <v>5.3700491504526781E-9</v>
      </c>
      <c r="BZ13" s="8">
        <f>STDEV(BX14:BX15)</f>
        <v>2.4106395414015896E-9</v>
      </c>
      <c r="CA13" s="6">
        <f>BY25/BY13</f>
        <v>2.9967089572989374</v>
      </c>
      <c r="CB13" s="5">
        <f>((BZ13/BY13)^2+(BZ25/BY25)^2)^0.5*CA13</f>
        <v>1.4841538549543409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16.690000000000001</v>
      </c>
      <c r="F14" s="8">
        <f t="shared" si="0"/>
        <v>9.4582191462630089E-6</v>
      </c>
      <c r="G14" s="8"/>
      <c r="H14" s="8"/>
      <c r="I14" s="6"/>
      <c r="J14" s="5"/>
      <c r="K14" s="7">
        <v>26.61</v>
      </c>
      <c r="L14" s="8">
        <f t="shared" si="1"/>
        <v>9.9199999999999982</v>
      </c>
      <c r="M14" s="8">
        <f t="shared" si="2"/>
        <v>1.0322441802357244E-3</v>
      </c>
      <c r="N14" s="8"/>
      <c r="O14" s="8"/>
      <c r="P14" s="6"/>
      <c r="Q14" s="5"/>
      <c r="R14" s="7">
        <v>24.37</v>
      </c>
      <c r="S14" s="8">
        <f t="shared" si="3"/>
        <v>7.68</v>
      </c>
      <c r="T14" s="8">
        <f t="shared" si="4"/>
        <v>4.8762912066469257E-3</v>
      </c>
      <c r="U14" s="8"/>
      <c r="V14" s="8"/>
      <c r="W14" s="6"/>
      <c r="X14" s="5"/>
      <c r="Y14" s="7">
        <v>26.99</v>
      </c>
      <c r="Z14" s="8">
        <f t="shared" si="5"/>
        <v>10.299999999999997</v>
      </c>
      <c r="AA14" s="8">
        <f t="shared" si="6"/>
        <v>7.9321523081663837E-4</v>
      </c>
      <c r="AB14" s="8"/>
      <c r="AC14" s="8"/>
      <c r="AD14" s="6"/>
      <c r="AE14" s="5"/>
      <c r="AF14" s="7">
        <v>24.34</v>
      </c>
      <c r="AG14" s="8">
        <f t="shared" si="7"/>
        <v>7.6499999999999986</v>
      </c>
      <c r="AH14" s="8">
        <f t="shared" si="8"/>
        <v>4.978752450465875E-3</v>
      </c>
      <c r="AI14" s="8"/>
      <c r="AJ14" s="8"/>
      <c r="AK14" s="6"/>
      <c r="AL14" s="5"/>
      <c r="AM14" s="7">
        <v>26.6</v>
      </c>
      <c r="AN14" s="8">
        <f t="shared" si="9"/>
        <v>9.91</v>
      </c>
      <c r="AO14" s="8">
        <f t="shared" si="10"/>
        <v>1.039424006302109E-3</v>
      </c>
      <c r="AP14" s="8"/>
      <c r="AQ14" s="8"/>
      <c r="AR14" s="6"/>
      <c r="AS14" s="5"/>
      <c r="AT14" s="7">
        <v>23.9</v>
      </c>
      <c r="AU14" s="8">
        <f t="shared" si="11"/>
        <v>7.2099999999999973</v>
      </c>
      <c r="AV14" s="8">
        <f t="shared" si="12"/>
        <v>6.754197119592709E-3</v>
      </c>
      <c r="AW14" s="8"/>
      <c r="AX14" s="8"/>
      <c r="AY14" s="6"/>
      <c r="AZ14" s="5"/>
      <c r="BA14" s="7">
        <v>32.659999999999997</v>
      </c>
      <c r="BB14" s="8">
        <f t="shared" si="13"/>
        <v>15.969999999999995</v>
      </c>
      <c r="BC14" s="8">
        <f t="shared" si="14"/>
        <v>1.5579408656420855E-5</v>
      </c>
      <c r="BD14" s="8"/>
      <c r="BE14" s="8"/>
      <c r="BF14" s="6"/>
      <c r="BG14" s="5"/>
      <c r="BH14" s="7">
        <v>38.770000000000003</v>
      </c>
      <c r="BI14" s="8">
        <f t="shared" si="15"/>
        <v>22.080000000000002</v>
      </c>
      <c r="BJ14" s="8">
        <f t="shared" si="16"/>
        <v>2.2555771988048445E-7</v>
      </c>
      <c r="BK14" s="8"/>
      <c r="BL14" s="8"/>
      <c r="BM14" s="6"/>
      <c r="BN14" s="5"/>
      <c r="BO14" s="7">
        <v>26.02</v>
      </c>
      <c r="BP14" s="8">
        <f t="shared" si="17"/>
        <v>9.3299999999999983</v>
      </c>
      <c r="BQ14" s="8">
        <f t="shared" si="18"/>
        <v>1.5537821948338271E-3</v>
      </c>
      <c r="BR14" s="8"/>
      <c r="BS14" s="8"/>
      <c r="BT14" s="6"/>
      <c r="BU14" s="5"/>
      <c r="BV14" s="54">
        <v>37.200000000000003</v>
      </c>
      <c r="BW14" s="55">
        <f>BV14-pIC!L14</f>
        <v>27.280000000000005</v>
      </c>
      <c r="BX14" s="55">
        <f t="shared" si="19"/>
        <v>6.1362312530545319E-9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17.87</v>
      </c>
      <c r="F15" s="8">
        <f t="shared" si="0"/>
        <v>4.1743991899900008E-6</v>
      </c>
      <c r="G15" s="8"/>
      <c r="H15" s="8"/>
      <c r="I15" s="6"/>
      <c r="J15" s="5"/>
      <c r="K15" s="7">
        <v>27.8</v>
      </c>
      <c r="L15" s="8">
        <f t="shared" si="1"/>
        <v>9.93</v>
      </c>
      <c r="M15" s="8">
        <f t="shared" si="2"/>
        <v>1.0251139488506517E-3</v>
      </c>
      <c r="N15" s="8"/>
      <c r="O15" s="8"/>
      <c r="P15" s="6"/>
      <c r="Q15" s="5"/>
      <c r="R15" s="7">
        <v>26.4</v>
      </c>
      <c r="S15" s="8">
        <f t="shared" si="3"/>
        <v>8.5299999999999976</v>
      </c>
      <c r="T15" s="8">
        <f t="shared" si="4"/>
        <v>2.7052919299041553E-3</v>
      </c>
      <c r="U15" s="8"/>
      <c r="V15" s="8"/>
      <c r="W15" s="6"/>
      <c r="X15" s="5"/>
      <c r="Y15" s="7">
        <v>28.04</v>
      </c>
      <c r="Z15" s="8">
        <f t="shared" si="5"/>
        <v>10.169999999999998</v>
      </c>
      <c r="AA15" s="8">
        <f t="shared" si="6"/>
        <v>8.680104308267302E-4</v>
      </c>
      <c r="AB15" s="8"/>
      <c r="AC15" s="8"/>
      <c r="AD15" s="6"/>
      <c r="AE15" s="5"/>
      <c r="AF15" s="7">
        <v>25.05</v>
      </c>
      <c r="AG15" s="8">
        <f t="shared" si="7"/>
        <v>7.18</v>
      </c>
      <c r="AH15" s="8">
        <f t="shared" si="8"/>
        <v>6.8961171585207471E-3</v>
      </c>
      <c r="AI15" s="8"/>
      <c r="AJ15" s="8"/>
      <c r="AK15" s="6"/>
      <c r="AL15" s="5"/>
      <c r="AM15" s="7">
        <v>28.17</v>
      </c>
      <c r="AN15" s="8">
        <f t="shared" si="9"/>
        <v>10.3</v>
      </c>
      <c r="AO15" s="8">
        <f t="shared" si="10"/>
        <v>7.932152308166362E-4</v>
      </c>
      <c r="AP15" s="8"/>
      <c r="AQ15" s="8"/>
      <c r="AR15" s="6"/>
      <c r="AS15" s="5"/>
      <c r="AT15" s="7">
        <v>24.62</v>
      </c>
      <c r="AU15" s="8">
        <f t="shared" si="11"/>
        <v>6.75</v>
      </c>
      <c r="AV15" s="8">
        <f t="shared" si="12"/>
        <v>9.290680585958758E-3</v>
      </c>
      <c r="AW15" s="8"/>
      <c r="AX15" s="8"/>
      <c r="AY15" s="6"/>
      <c r="AZ15" s="5"/>
      <c r="BA15" s="7">
        <v>33.5</v>
      </c>
      <c r="BB15" s="8">
        <f t="shared" si="13"/>
        <v>15.629999999999999</v>
      </c>
      <c r="BC15" s="8">
        <f t="shared" si="14"/>
        <v>1.9719739237022289E-5</v>
      </c>
      <c r="BD15" s="8"/>
      <c r="BE15" s="8"/>
      <c r="BF15" s="6"/>
      <c r="BG15" s="5"/>
      <c r="BH15" s="7">
        <v>40.11</v>
      </c>
      <c r="BI15" s="8">
        <f t="shared" si="15"/>
        <v>22.24</v>
      </c>
      <c r="BJ15" s="8">
        <f t="shared" si="16"/>
        <v>2.018798142343829E-7</v>
      </c>
      <c r="BK15" s="8"/>
      <c r="BL15" s="8"/>
      <c r="BM15" s="6"/>
      <c r="BN15" s="5"/>
      <c r="BO15" s="7">
        <v>27.92</v>
      </c>
      <c r="BP15" s="8">
        <f t="shared" si="17"/>
        <v>10.050000000000001</v>
      </c>
      <c r="BQ15" s="8">
        <f t="shared" si="18"/>
        <v>9.4329719621566899E-4</v>
      </c>
      <c r="BR15" s="8"/>
      <c r="BS15" s="8"/>
      <c r="BT15" s="6"/>
      <c r="BU15" s="5"/>
      <c r="BV15" s="54">
        <v>38.380000000000003</v>
      </c>
      <c r="BW15" s="55">
        <f>BV15-pIC!L15</f>
        <v>28.450000000000003</v>
      </c>
      <c r="BX15" s="55">
        <f t="shared" si="19"/>
        <v>2.7270721196115458E-9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67" t="s">
        <v>34</v>
      </c>
      <c r="F16" s="8" t="s">
        <v>34</v>
      </c>
      <c r="G16" s="8">
        <f>AVERAGE(F18)</f>
        <v>3.2525439902036931E-6</v>
      </c>
      <c r="H16" s="8">
        <v>0</v>
      </c>
      <c r="I16" s="6">
        <f>G28/G16</f>
        <v>1.9592641193252647</v>
      </c>
      <c r="J16" s="5">
        <f>((H16/G16)^2+(H28/G28)^2)^0.5*I16</f>
        <v>5.7609234925423004E-2</v>
      </c>
      <c r="K16" s="67" t="s">
        <v>34</v>
      </c>
      <c r="L16" s="8" t="s">
        <v>34</v>
      </c>
      <c r="M16" s="8" t="e">
        <f t="shared" si="2"/>
        <v>#VALUE!</v>
      </c>
      <c r="N16" s="8">
        <f>AVERAGE(M18)</f>
        <v>1.3715281989628901E-3</v>
      </c>
      <c r="O16" s="8">
        <v>0</v>
      </c>
      <c r="P16" s="6">
        <f>N28/N16</f>
        <v>0.79984031014928314</v>
      </c>
      <c r="Q16" s="5">
        <f>((O16/N16)^2+(O28/N28)^2)^0.5*P16</f>
        <v>0.11718553455579021</v>
      </c>
      <c r="R16" s="67" t="s">
        <v>34</v>
      </c>
      <c r="S16" s="8" t="s">
        <v>34</v>
      </c>
      <c r="T16" s="8" t="e">
        <f t="shared" si="4"/>
        <v>#VALUE!</v>
      </c>
      <c r="U16" s="8">
        <f>AVERAGE(T18)</f>
        <v>1.137435143035601E-3</v>
      </c>
      <c r="V16" s="8">
        <v>0</v>
      </c>
      <c r="W16" s="6">
        <f>U28/U16</f>
        <v>0.80262913273674474</v>
      </c>
      <c r="X16" s="5">
        <f>((V16/U16)^2+(V28/U28)^2)^0.5*W16</f>
        <v>7.0718822618699897E-2</v>
      </c>
      <c r="Y16" s="67" t="s">
        <v>34</v>
      </c>
      <c r="Z16" s="8" t="s">
        <v>34</v>
      </c>
      <c r="AA16" s="8" t="e">
        <f t="shared" si="6"/>
        <v>#VALUE!</v>
      </c>
      <c r="AB16" s="8">
        <f>AVERAGE(AA18)</f>
        <v>9.5646513436223259E-4</v>
      </c>
      <c r="AC16" s="8">
        <v>0</v>
      </c>
      <c r="AD16" s="6">
        <f>AB28/AB16</f>
        <v>0.52224744241369325</v>
      </c>
      <c r="AE16" s="5">
        <f>((AC16/AB16)^2+(AC28/AB28)^2)^0.5*AD16</f>
        <v>4.6014681920643369E-2</v>
      </c>
      <c r="AF16" s="67" t="s">
        <v>34</v>
      </c>
      <c r="AG16" s="8" t="s">
        <v>34</v>
      </c>
      <c r="AH16" s="8" t="e">
        <f t="shared" si="8"/>
        <v>#VALUE!</v>
      </c>
      <c r="AI16" s="8">
        <f>AVERAGE(AH18)</f>
        <v>1.0746420454216759E-2</v>
      </c>
      <c r="AJ16" s="8">
        <v>0</v>
      </c>
      <c r="AK16" s="6">
        <f>AI28/AI16</f>
        <v>0.68316780528412901</v>
      </c>
      <c r="AL16" s="5">
        <f>((AJ16/AI16)^2+(AJ28/AI28)^2)^0.5*AK16</f>
        <v>2.0087528883882336E-2</v>
      </c>
      <c r="AM16" s="67" t="s">
        <v>34</v>
      </c>
      <c r="AN16" s="8" t="s">
        <v>34</v>
      </c>
      <c r="AO16" s="8" t="e">
        <f t="shared" si="10"/>
        <v>#VALUE!</v>
      </c>
      <c r="AP16" s="8">
        <f>AVERAGE(AO18)</f>
        <v>8.8012740489339005E-4</v>
      </c>
      <c r="AQ16" s="8">
        <v>0</v>
      </c>
      <c r="AR16" s="6">
        <f>AP28/AP16</f>
        <v>0.96677180597354428</v>
      </c>
      <c r="AS16" s="5">
        <f>((AQ16/AP16)^2+(AQ28/AP28)^2)^0.5*AR16</f>
        <v>5.6828395869352788E-2</v>
      </c>
      <c r="AT16" s="67" t="s">
        <v>34</v>
      </c>
      <c r="AU16" s="8" t="s">
        <v>34</v>
      </c>
      <c r="AV16" s="8" t="e">
        <f t="shared" si="12"/>
        <v>#VALUE!</v>
      </c>
      <c r="AW16" s="8">
        <f>AVERAGE(AV18)</f>
        <v>1.8198962288569608E-2</v>
      </c>
      <c r="AX16" s="8">
        <v>0</v>
      </c>
      <c r="AY16" s="6">
        <f>AW28/AW16</f>
        <v>0.72261900689627989</v>
      </c>
      <c r="AZ16" s="5">
        <f>((AX16/AW16)^2+(AX28/AW28)^2)^0.5*AY16</f>
        <v>9.5349538090924599E-2</v>
      </c>
      <c r="BA16" s="67" t="s">
        <v>34</v>
      </c>
      <c r="BB16" s="8" t="s">
        <v>34</v>
      </c>
      <c r="BC16" s="8" t="e">
        <f t="shared" si="14"/>
        <v>#VALUE!</v>
      </c>
      <c r="BD16" s="8">
        <f>AVERAGE(BC18)</f>
        <v>4.8555693588557036E-5</v>
      </c>
      <c r="BE16" s="8">
        <v>0</v>
      </c>
      <c r="BF16" s="6">
        <f>BD28/BD16</f>
        <v>0.43682250540997908</v>
      </c>
      <c r="BG16" s="5">
        <f>((BE16/BD16)^2+(BE28/BD28)^2)^0.5*BF16</f>
        <v>0.11428253647222586</v>
      </c>
      <c r="BH16" s="67" t="s">
        <v>34</v>
      </c>
      <c r="BI16" s="8" t="s">
        <v>34</v>
      </c>
      <c r="BJ16" s="8" t="e">
        <f t="shared" si="16"/>
        <v>#VALUE!</v>
      </c>
      <c r="BK16" s="8">
        <f>AVERAGE(BJ18)</f>
        <v>3.6896824682769528E-7</v>
      </c>
      <c r="BL16" s="8">
        <v>0</v>
      </c>
      <c r="BM16" s="6">
        <f>BK28/BK16</f>
        <v>0.98569942565824908</v>
      </c>
      <c r="BN16" s="5">
        <f>((BL16/BK16)^2+(BL28/BK28)^2)^0.5*BM16</f>
        <v>0.51128649989861175</v>
      </c>
      <c r="BO16" s="67" t="s">
        <v>34</v>
      </c>
      <c r="BP16" s="8" t="s">
        <v>34</v>
      </c>
      <c r="BQ16" s="8" t="e">
        <f t="shared" si="18"/>
        <v>#VALUE!</v>
      </c>
      <c r="BR16" s="8">
        <f>AVERAGE(BQ18)</f>
        <v>1.091100720773653E-3</v>
      </c>
      <c r="BS16" s="8">
        <v>0</v>
      </c>
      <c r="BT16" s="6">
        <f>BR28/BR16</f>
        <v>1.5364263270009888</v>
      </c>
      <c r="BU16" s="5">
        <f>((BS16/BR16)^2+(BS28/BR28)^2)^0.5*BT16</f>
        <v>0.17283494923187978</v>
      </c>
      <c r="BV16" s="88" t="s">
        <v>34</v>
      </c>
      <c r="BW16" s="55" t="e">
        <f>BV16-pIC!L16</f>
        <v>#VALUE!</v>
      </c>
      <c r="BX16" s="55" t="e">
        <f t="shared" si="19"/>
        <v>#VALUE!</v>
      </c>
      <c r="BY16" s="8">
        <f>AVERAGE(BX18)</f>
        <v>2.0102192396380539E-9</v>
      </c>
      <c r="BZ16" s="8">
        <v>0</v>
      </c>
      <c r="CA16" s="6">
        <f>BY28/BY16</f>
        <v>2.5221399011737957</v>
      </c>
      <c r="CB16" s="5">
        <f>((BZ16/BY16)^2+(BZ28/BY28)^2)^0.5*CA16</f>
        <v>1.6747291609911232</v>
      </c>
    </row>
    <row r="17" spans="2:80" x14ac:dyDescent="0.25">
      <c r="B17" s="7">
        <v>77</v>
      </c>
      <c r="C17" s="8" t="s">
        <v>16</v>
      </c>
      <c r="D17" s="4" t="s">
        <v>12</v>
      </c>
      <c r="E17" s="56" t="s">
        <v>34</v>
      </c>
      <c r="F17" s="8" t="s">
        <v>34</v>
      </c>
      <c r="G17" s="8"/>
      <c r="H17" s="8"/>
      <c r="I17" s="8"/>
      <c r="J17" s="4"/>
      <c r="K17" s="56" t="s">
        <v>34</v>
      </c>
      <c r="L17" s="8" t="s">
        <v>34</v>
      </c>
      <c r="M17" s="8" t="e">
        <f t="shared" si="2"/>
        <v>#VALUE!</v>
      </c>
      <c r="N17" s="8"/>
      <c r="O17" s="8"/>
      <c r="P17" s="8"/>
      <c r="Q17" s="4"/>
      <c r="R17" s="56" t="s">
        <v>34</v>
      </c>
      <c r="S17" s="8" t="s">
        <v>34</v>
      </c>
      <c r="T17" s="8" t="e">
        <f t="shared" si="4"/>
        <v>#VALUE!</v>
      </c>
      <c r="U17" s="8"/>
      <c r="V17" s="8"/>
      <c r="W17" s="8"/>
      <c r="X17" s="4"/>
      <c r="Y17" s="56" t="s">
        <v>34</v>
      </c>
      <c r="Z17" s="8" t="s">
        <v>34</v>
      </c>
      <c r="AA17" s="8" t="e">
        <f t="shared" si="6"/>
        <v>#VALUE!</v>
      </c>
      <c r="AB17" s="8"/>
      <c r="AC17" s="8"/>
      <c r="AD17" s="8"/>
      <c r="AE17" s="4"/>
      <c r="AF17" s="56" t="s">
        <v>34</v>
      </c>
      <c r="AG17" s="8" t="s">
        <v>34</v>
      </c>
      <c r="AH17" s="8" t="e">
        <f t="shared" si="8"/>
        <v>#VALUE!</v>
      </c>
      <c r="AI17" s="8"/>
      <c r="AJ17" s="8"/>
      <c r="AK17" s="8"/>
      <c r="AL17" s="4"/>
      <c r="AM17" s="56" t="s">
        <v>34</v>
      </c>
      <c r="AN17" s="8" t="s">
        <v>34</v>
      </c>
      <c r="AO17" s="8" t="e">
        <f t="shared" si="10"/>
        <v>#VALUE!</v>
      </c>
      <c r="AP17" s="8"/>
      <c r="AQ17" s="8"/>
      <c r="AR17" s="8"/>
      <c r="AS17" s="4"/>
      <c r="AT17" s="56" t="s">
        <v>34</v>
      </c>
      <c r="AU17" s="8" t="s">
        <v>34</v>
      </c>
      <c r="AV17" s="8" t="e">
        <f t="shared" si="12"/>
        <v>#VALUE!</v>
      </c>
      <c r="AW17" s="8"/>
      <c r="AX17" s="8"/>
      <c r="AY17" s="8"/>
      <c r="AZ17" s="4"/>
      <c r="BA17" s="56" t="s">
        <v>34</v>
      </c>
      <c r="BB17" s="8" t="s">
        <v>34</v>
      </c>
      <c r="BC17" s="8" t="e">
        <f t="shared" si="14"/>
        <v>#VALUE!</v>
      </c>
      <c r="BD17" s="8"/>
      <c r="BE17" s="8"/>
      <c r="BF17" s="8"/>
      <c r="BG17" s="4"/>
      <c r="BH17" s="56" t="s">
        <v>34</v>
      </c>
      <c r="BI17" s="8" t="s">
        <v>34</v>
      </c>
      <c r="BJ17" s="8" t="e">
        <f t="shared" si="16"/>
        <v>#VALUE!</v>
      </c>
      <c r="BK17" s="8"/>
      <c r="BL17" s="8"/>
      <c r="BM17" s="8"/>
      <c r="BN17" s="4"/>
      <c r="BO17" s="56" t="s">
        <v>34</v>
      </c>
      <c r="BP17" s="8" t="s">
        <v>34</v>
      </c>
      <c r="BQ17" s="8" t="e">
        <f t="shared" si="18"/>
        <v>#VALUE!</v>
      </c>
      <c r="BR17" s="8"/>
      <c r="BS17" s="8"/>
      <c r="BT17" s="8"/>
      <c r="BU17" s="4"/>
      <c r="BV17" s="88" t="s">
        <v>34</v>
      </c>
      <c r="BW17" s="55" t="e">
        <f>BV17-pIC!L17</f>
        <v>#VALUE!</v>
      </c>
      <c r="BX17" s="55" t="e">
        <f t="shared" si="19"/>
        <v>#VALUE!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18.23</v>
      </c>
      <c r="F18" s="8">
        <f>2^-E18</f>
        <v>3.2525439902036931E-6</v>
      </c>
      <c r="G18" s="8"/>
      <c r="H18" s="8"/>
      <c r="I18" s="8"/>
      <c r="J18" s="4"/>
      <c r="K18" s="7">
        <v>27.74</v>
      </c>
      <c r="L18" s="10">
        <f>K18-E18</f>
        <v>9.509999999999998</v>
      </c>
      <c r="M18" s="8">
        <f t="shared" si="2"/>
        <v>1.3715281989628901E-3</v>
      </c>
      <c r="N18" s="8"/>
      <c r="O18" s="8"/>
      <c r="P18" s="8"/>
      <c r="Q18" s="4"/>
      <c r="R18" s="7">
        <v>28.01</v>
      </c>
      <c r="S18" s="8">
        <f t="shared" si="3"/>
        <v>9.7800000000000011</v>
      </c>
      <c r="T18" s="8">
        <f t="shared" si="4"/>
        <v>1.137435143035601E-3</v>
      </c>
      <c r="U18" s="8"/>
      <c r="V18" s="8"/>
      <c r="W18" s="8"/>
      <c r="X18" s="4"/>
      <c r="Y18" s="7">
        <v>28.26</v>
      </c>
      <c r="Z18" s="8">
        <f t="shared" si="5"/>
        <v>10.030000000000001</v>
      </c>
      <c r="AA18" s="8">
        <f t="shared" si="6"/>
        <v>9.5646513436223259E-4</v>
      </c>
      <c r="AB18" s="8"/>
      <c r="AC18" s="8"/>
      <c r="AD18" s="8"/>
      <c r="AE18" s="4"/>
      <c r="AF18" s="7">
        <v>24.77</v>
      </c>
      <c r="AG18" s="8">
        <f t="shared" si="7"/>
        <v>6.5399999999999991</v>
      </c>
      <c r="AH18" s="8">
        <f t="shared" si="8"/>
        <v>1.0746420454216759E-2</v>
      </c>
      <c r="AI18" s="8"/>
      <c r="AJ18" s="8"/>
      <c r="AK18" s="8"/>
      <c r="AL18" s="4"/>
      <c r="AM18" s="7">
        <v>28.38</v>
      </c>
      <c r="AN18" s="8">
        <f t="shared" si="9"/>
        <v>10.149999999999999</v>
      </c>
      <c r="AO18" s="8">
        <f t="shared" si="10"/>
        <v>8.8012740489339005E-4</v>
      </c>
      <c r="AP18" s="8"/>
      <c r="AQ18" s="8"/>
      <c r="AR18" s="8"/>
      <c r="AS18" s="4"/>
      <c r="AT18" s="7">
        <v>24.01</v>
      </c>
      <c r="AU18" s="8">
        <f t="shared" si="11"/>
        <v>5.7800000000000011</v>
      </c>
      <c r="AV18" s="8">
        <f t="shared" si="12"/>
        <v>1.8198962288569608E-2</v>
      </c>
      <c r="AW18" s="8"/>
      <c r="AX18" s="8"/>
      <c r="AY18" s="8"/>
      <c r="AZ18" s="4"/>
      <c r="BA18" s="7">
        <v>32.56</v>
      </c>
      <c r="BB18" s="8">
        <f t="shared" si="13"/>
        <v>14.330000000000002</v>
      </c>
      <c r="BC18" s="8">
        <f t="shared" si="14"/>
        <v>4.8555693588557036E-5</v>
      </c>
      <c r="BD18" s="8"/>
      <c r="BE18" s="8"/>
      <c r="BF18" s="8"/>
      <c r="BG18" s="4"/>
      <c r="BH18" s="7">
        <v>39.6</v>
      </c>
      <c r="BI18" s="8">
        <f t="shared" si="15"/>
        <v>21.37</v>
      </c>
      <c r="BJ18" s="8">
        <f t="shared" si="16"/>
        <v>3.6896824682769528E-7</v>
      </c>
      <c r="BK18" s="8"/>
      <c r="BL18" s="8"/>
      <c r="BM18" s="8"/>
      <c r="BN18" s="4"/>
      <c r="BO18" s="7">
        <v>28.07</v>
      </c>
      <c r="BP18" s="8">
        <f t="shared" si="17"/>
        <v>9.84</v>
      </c>
      <c r="BQ18" s="8">
        <f t="shared" si="18"/>
        <v>1.091100720773653E-3</v>
      </c>
      <c r="BR18" s="8"/>
      <c r="BS18" s="8"/>
      <c r="BT18" s="8"/>
      <c r="BU18" s="4"/>
      <c r="BV18" s="64">
        <v>38.4</v>
      </c>
      <c r="BW18" s="66">
        <f>BV18-pIC!L18</f>
        <v>28.89</v>
      </c>
      <c r="BX18" s="66">
        <f t="shared" si="19"/>
        <v>2.0102192396380539E-9</v>
      </c>
      <c r="BY18" s="8"/>
      <c r="BZ18" s="8"/>
      <c r="CA18" s="8"/>
      <c r="CB18" s="4"/>
    </row>
    <row r="19" spans="2:80" x14ac:dyDescent="0.25">
      <c r="B19" s="11">
        <v>25</v>
      </c>
      <c r="C19" s="12" t="s">
        <v>13</v>
      </c>
      <c r="D19" s="13" t="s">
        <v>29</v>
      </c>
      <c r="E19" s="11">
        <v>17.16</v>
      </c>
      <c r="F19" s="12">
        <f t="shared" ref="F19:F29" si="20">2^-E19</f>
        <v>6.828499381469513E-6</v>
      </c>
      <c r="G19" s="12">
        <f>AVERAGE(F19:F21)</f>
        <v>7.6114269528796226E-6</v>
      </c>
      <c r="H19" s="12">
        <f>STDEV(F19:F21)</f>
        <v>1.7261066525175963E-6</v>
      </c>
      <c r="I19" s="12"/>
      <c r="J19" s="13"/>
      <c r="K19" s="11">
        <v>26.72</v>
      </c>
      <c r="L19" s="12">
        <f t="shared" ref="L19:L36" si="21">K19-E19</f>
        <v>9.5599999999999987</v>
      </c>
      <c r="M19" s="12">
        <f t="shared" ref="M19:M36" si="22">2^-L19</f>
        <v>1.3248089135231185E-3</v>
      </c>
      <c r="N19" s="12">
        <f>AVERAGE(M19:M21)</f>
        <v>1.6554943978070976E-3</v>
      </c>
      <c r="O19" s="12">
        <f>STDEV(M19:M21)</f>
        <v>3.1545957752768776E-4</v>
      </c>
      <c r="P19" s="12"/>
      <c r="Q19" s="13"/>
      <c r="R19" s="11">
        <v>25.75</v>
      </c>
      <c r="S19" s="12">
        <f t="shared" ref="S19:S36" si="23">R19-E19</f>
        <v>8.59</v>
      </c>
      <c r="T19" s="12">
        <f t="shared" ref="T19:T36" si="24">2^-S19</f>
        <v>2.5950894806572502E-3</v>
      </c>
      <c r="U19" s="12">
        <f>AVERAGE(T19:T21)</f>
        <v>3.2160665763700524E-3</v>
      </c>
      <c r="V19" s="12">
        <f>STDEV(T19:T21)</f>
        <v>7.088329653698734E-4</v>
      </c>
      <c r="W19" s="12"/>
      <c r="X19" s="13"/>
      <c r="Y19" s="11">
        <v>26.93</v>
      </c>
      <c r="Z19" s="12">
        <f t="shared" ref="Z19:Z36" si="25">Y19-E19</f>
        <v>9.77</v>
      </c>
      <c r="AA19" s="12">
        <f t="shared" ref="AA19:AA36" si="26">2^-Z19</f>
        <v>1.1453466301092575E-3</v>
      </c>
      <c r="AB19" s="12">
        <f>AVERAGE(AA19:AA21)</f>
        <v>1.4325007280775613E-3</v>
      </c>
      <c r="AC19" s="12">
        <f>STDEV(AA19:AA21)</f>
        <v>2.5249090584400095E-4</v>
      </c>
      <c r="AD19" s="12"/>
      <c r="AE19" s="13"/>
      <c r="AF19" s="11">
        <v>23.1</v>
      </c>
      <c r="AG19" s="12">
        <f t="shared" si="7"/>
        <v>5.9400000000000013</v>
      </c>
      <c r="AH19" s="12">
        <f t="shared" si="8"/>
        <v>1.6288527513142512E-2</v>
      </c>
      <c r="AI19" s="12">
        <f>AVERAGE(AH19:AH21)</f>
        <v>2.3802276109618464E-2</v>
      </c>
      <c r="AJ19" s="12">
        <f>STDEV(AH19:AH21)</f>
        <v>1.0774274230763384E-2</v>
      </c>
      <c r="AK19" s="12"/>
      <c r="AL19" s="13"/>
      <c r="AM19" s="11">
        <v>27.54</v>
      </c>
      <c r="AN19" s="12">
        <f t="shared" ref="AN19:AN36" si="27">AM19-E19</f>
        <v>10.379999999999999</v>
      </c>
      <c r="AO19" s="12">
        <f t="shared" ref="AO19:AO36" si="28">2^-AN19</f>
        <v>7.5042733461328762E-4</v>
      </c>
      <c r="AP19" s="12">
        <f>AVERAGE(AO19:AO21)</f>
        <v>8.645575383294914E-4</v>
      </c>
      <c r="AQ19" s="12">
        <f>STDEV(AO19:AO21)</f>
        <v>1.0719669818771425E-4</v>
      </c>
      <c r="AR19" s="12"/>
      <c r="AS19" s="13"/>
      <c r="AT19" s="11">
        <v>22.29</v>
      </c>
      <c r="AU19" s="12">
        <f t="shared" ref="AU19:AU36" si="29">AT19-E19</f>
        <v>5.129999999999999</v>
      </c>
      <c r="AV19" s="12">
        <f t="shared" ref="AV19:AV36" si="30">2^-AU19</f>
        <v>2.8557232819668793E-2</v>
      </c>
      <c r="AW19" s="12">
        <f>AVERAGE(AV19:AV21)</f>
        <v>3.3819438582898501E-2</v>
      </c>
      <c r="AX19" s="12">
        <f>STDEV(AV19:AV21)</f>
        <v>1.0645170565943579E-2</v>
      </c>
      <c r="AY19" s="12"/>
      <c r="AZ19" s="13"/>
      <c r="BA19" s="11">
        <v>32.049999999999997</v>
      </c>
      <c r="BB19" s="12">
        <f t="shared" ref="BB19:BB36" si="31">BA19-E19</f>
        <v>14.889999999999997</v>
      </c>
      <c r="BC19" s="12">
        <f t="shared" ref="BC19:BC36" si="32">2^-BB19</f>
        <v>3.2935432022229916E-5</v>
      </c>
      <c r="BD19" s="12">
        <f>AVERAGE(BC19:BC21)</f>
        <v>4.5049875786008535E-5</v>
      </c>
      <c r="BE19" s="12">
        <f>STDEV(BC19:BC21)</f>
        <v>1.7742900319100414E-5</v>
      </c>
      <c r="BF19" s="12"/>
      <c r="BG19" s="13"/>
      <c r="BH19" s="11">
        <v>38.36</v>
      </c>
      <c r="BI19" s="12">
        <f t="shared" ref="BI19:BI36" si="33">BH19-E19</f>
        <v>21.2</v>
      </c>
      <c r="BJ19" s="12">
        <f t="shared" ref="BJ19:BJ36" si="34">2^-BI19</f>
        <v>4.1511085667425421E-7</v>
      </c>
      <c r="BK19" s="12">
        <f>AVERAGE(BJ19:BJ21)</f>
        <v>4.0983244341676825E-7</v>
      </c>
      <c r="BL19" s="12">
        <f>STDEV(BJ19:BJ21)</f>
        <v>2.3015010156672651E-8</v>
      </c>
      <c r="BM19" s="12"/>
      <c r="BN19" s="13"/>
      <c r="BO19" s="11">
        <v>28.28</v>
      </c>
      <c r="BP19" s="12">
        <f t="shared" ref="BP19:BP36" si="35">BO19-E19</f>
        <v>11.120000000000001</v>
      </c>
      <c r="BQ19" s="12">
        <f t="shared" ref="BQ19:BQ36" si="36">2^-BP19</f>
        <v>4.4931037628167695E-4</v>
      </c>
      <c r="BR19" s="12">
        <f>AVERAGE(BQ19:BQ21)</f>
        <v>4.6469863222238961E-4</v>
      </c>
      <c r="BS19" s="12">
        <f>STDEV(BQ19:BQ21)</f>
        <v>4.9160040376511335E-5</v>
      </c>
      <c r="BT19" s="12"/>
      <c r="BU19" s="13"/>
      <c r="BV19" s="63">
        <v>37.299999999999997</v>
      </c>
      <c r="BW19" s="65">
        <f t="shared" ref="BW19:BW36" si="37">BV19-L19</f>
        <v>27.74</v>
      </c>
      <c r="BX19" s="65">
        <f t="shared" ref="BX19:BX36" si="38">2^-BW19</f>
        <v>4.4609558009316471E-9</v>
      </c>
      <c r="BY19" s="12">
        <f>AVERAGE(BX19:BX21)</f>
        <v>4.1216272885159661E-9</v>
      </c>
      <c r="BZ19" s="12">
        <f>STDEV(BX19:BX21)</f>
        <v>3.0173956707920006E-10</v>
      </c>
      <c r="CA19" s="12"/>
      <c r="CB19" s="13"/>
    </row>
    <row r="20" spans="2:80" x14ac:dyDescent="0.25">
      <c r="B20" s="7">
        <v>26</v>
      </c>
      <c r="C20" s="8" t="s">
        <v>13</v>
      </c>
      <c r="D20" s="4" t="s">
        <v>29</v>
      </c>
      <c r="E20" s="7">
        <v>16.670000000000002</v>
      </c>
      <c r="F20" s="8">
        <f t="shared" si="20"/>
        <v>9.5902509652849387E-6</v>
      </c>
      <c r="G20" s="8"/>
      <c r="H20" s="8"/>
      <c r="I20" s="8"/>
      <c r="J20" s="4"/>
      <c r="K20" s="7">
        <v>25.67</v>
      </c>
      <c r="L20" s="8">
        <f t="shared" si="21"/>
        <v>9</v>
      </c>
      <c r="M20" s="8">
        <f t="shared" si="22"/>
        <v>1.953125E-3</v>
      </c>
      <c r="N20" s="8"/>
      <c r="O20" s="8"/>
      <c r="P20" s="8"/>
      <c r="Q20" s="4"/>
      <c r="R20" s="7">
        <v>24.64</v>
      </c>
      <c r="S20" s="8">
        <f t="shared" si="23"/>
        <v>7.9699999999999989</v>
      </c>
      <c r="T20" s="8">
        <f t="shared" si="24"/>
        <v>3.9883286160437275E-3</v>
      </c>
      <c r="U20" s="8"/>
      <c r="V20" s="8"/>
      <c r="W20" s="8"/>
      <c r="X20" s="4"/>
      <c r="Y20" s="7">
        <v>26.02</v>
      </c>
      <c r="Z20" s="8">
        <f t="shared" si="25"/>
        <v>9.3499999999999979</v>
      </c>
      <c r="AA20" s="8">
        <f t="shared" si="26"/>
        <v>1.5323908162045933E-3</v>
      </c>
      <c r="AB20" s="8"/>
      <c r="AC20" s="8"/>
      <c r="AD20" s="8"/>
      <c r="AE20" s="4"/>
      <c r="AF20" s="7">
        <v>22.39</v>
      </c>
      <c r="AG20" s="8">
        <f t="shared" si="7"/>
        <v>5.7199999999999989</v>
      </c>
      <c r="AH20" s="8">
        <f t="shared" si="8"/>
        <v>1.8971795068672619E-2</v>
      </c>
      <c r="AI20" s="8"/>
      <c r="AJ20" s="8"/>
      <c r="AK20" s="8"/>
      <c r="AL20" s="4"/>
      <c r="AM20" s="7">
        <v>26.82</v>
      </c>
      <c r="AN20" s="8">
        <f t="shared" si="27"/>
        <v>10.149999999999999</v>
      </c>
      <c r="AO20" s="8">
        <f t="shared" si="28"/>
        <v>8.8012740489339005E-4</v>
      </c>
      <c r="AP20" s="8"/>
      <c r="AQ20" s="8"/>
      <c r="AR20" s="8"/>
      <c r="AS20" s="4"/>
      <c r="AT20" s="7">
        <v>21.89</v>
      </c>
      <c r="AU20" s="8">
        <f t="shared" si="29"/>
        <v>5.2199999999999989</v>
      </c>
      <c r="AV20" s="8">
        <f t="shared" si="30"/>
        <v>2.6830169888679825E-2</v>
      </c>
      <c r="AW20" s="8"/>
      <c r="AX20" s="8"/>
      <c r="AY20" s="8"/>
      <c r="AZ20" s="4"/>
      <c r="BA20" s="7">
        <v>31.4</v>
      </c>
      <c r="BB20" s="8">
        <f t="shared" si="31"/>
        <v>14.729999999999997</v>
      </c>
      <c r="BC20" s="8">
        <f t="shared" si="32"/>
        <v>3.6798334585289435E-5</v>
      </c>
      <c r="BD20" s="8"/>
      <c r="BE20" s="8"/>
      <c r="BF20" s="8"/>
      <c r="BG20" s="4"/>
      <c r="BH20" s="7">
        <v>37.979999999999997</v>
      </c>
      <c r="BI20" s="8">
        <f t="shared" si="33"/>
        <v>21.309999999999995</v>
      </c>
      <c r="BJ20" s="8">
        <f t="shared" si="34"/>
        <v>3.8463676415544934E-7</v>
      </c>
      <c r="BK20" s="8"/>
      <c r="BL20" s="8"/>
      <c r="BM20" s="8"/>
      <c r="BN20" s="4"/>
      <c r="BO20" s="7">
        <v>27.58</v>
      </c>
      <c r="BP20" s="8">
        <f t="shared" si="35"/>
        <v>10.909999999999997</v>
      </c>
      <c r="BQ20" s="8">
        <f t="shared" si="36"/>
        <v>5.1971200315105589E-4</v>
      </c>
      <c r="BR20" s="8"/>
      <c r="BS20" s="8"/>
      <c r="BT20" s="8"/>
      <c r="BU20" s="4"/>
      <c r="BV20" s="54">
        <v>36.94</v>
      </c>
      <c r="BW20" s="55">
        <f t="shared" si="37"/>
        <v>27.939999999999998</v>
      </c>
      <c r="BX20" s="55">
        <f t="shared" si="38"/>
        <v>3.8834875853401508E-9</v>
      </c>
      <c r="BY20" s="8"/>
      <c r="BZ20" s="8"/>
      <c r="CA20" s="8"/>
      <c r="CB20" s="4"/>
    </row>
    <row r="21" spans="2:80" x14ac:dyDescent="0.25">
      <c r="B21" s="7">
        <v>27</v>
      </c>
      <c r="C21" s="8" t="s">
        <v>13</v>
      </c>
      <c r="D21" s="4" t="s">
        <v>29</v>
      </c>
      <c r="E21" s="7">
        <v>17.25</v>
      </c>
      <c r="F21" s="8">
        <f t="shared" si="20"/>
        <v>6.4155305118844177E-6</v>
      </c>
      <c r="G21" s="8"/>
      <c r="H21" s="8"/>
      <c r="I21" s="8"/>
      <c r="J21" s="4"/>
      <c r="K21" s="7">
        <v>26.46</v>
      </c>
      <c r="L21" s="8">
        <f t="shared" si="21"/>
        <v>9.2100000000000009</v>
      </c>
      <c r="M21" s="8">
        <f t="shared" si="22"/>
        <v>1.688549279898174E-3</v>
      </c>
      <c r="N21" s="8"/>
      <c r="O21" s="8"/>
      <c r="P21" s="8"/>
      <c r="Q21" s="4"/>
      <c r="R21" s="7">
        <v>25.6</v>
      </c>
      <c r="S21" s="8">
        <f t="shared" si="23"/>
        <v>8.3500000000000014</v>
      </c>
      <c r="T21" s="8">
        <f t="shared" si="24"/>
        <v>3.0647816324091792E-3</v>
      </c>
      <c r="U21" s="8"/>
      <c r="V21" s="8"/>
      <c r="W21" s="8"/>
      <c r="X21" s="4"/>
      <c r="Y21" s="7">
        <v>26.52</v>
      </c>
      <c r="Z21" s="8">
        <f t="shared" si="25"/>
        <v>9.27</v>
      </c>
      <c r="AA21" s="8">
        <f t="shared" si="26"/>
        <v>1.6197647379188329E-3</v>
      </c>
      <c r="AB21" s="8"/>
      <c r="AC21" s="8"/>
      <c r="AD21" s="8"/>
      <c r="AE21" s="4"/>
      <c r="AF21" s="7">
        <v>22.04</v>
      </c>
      <c r="AG21" s="8">
        <f t="shared" si="7"/>
        <v>4.7899999999999991</v>
      </c>
      <c r="AH21" s="8">
        <f t="shared" si="8"/>
        <v>3.6146505747040258E-2</v>
      </c>
      <c r="AI21" s="8"/>
      <c r="AJ21" s="8"/>
      <c r="AK21" s="8"/>
      <c r="AL21" s="4"/>
      <c r="AM21" s="7">
        <v>27.27</v>
      </c>
      <c r="AN21" s="8">
        <f t="shared" si="27"/>
        <v>10.02</v>
      </c>
      <c r="AO21" s="8">
        <f t="shared" si="28"/>
        <v>9.6311787548179631E-4</v>
      </c>
      <c r="AP21" s="8"/>
      <c r="AQ21" s="8"/>
      <c r="AR21" s="8"/>
      <c r="AS21" s="4"/>
      <c r="AT21" s="7">
        <v>21.69</v>
      </c>
      <c r="AU21" s="8">
        <f t="shared" si="29"/>
        <v>4.4400000000000013</v>
      </c>
      <c r="AV21" s="8">
        <f t="shared" si="30"/>
        <v>4.6070913040346884E-2</v>
      </c>
      <c r="AW21" s="8"/>
      <c r="AX21" s="8"/>
      <c r="AY21" s="8"/>
      <c r="AZ21" s="4"/>
      <c r="BA21" s="7">
        <v>31.15</v>
      </c>
      <c r="BB21" s="8">
        <f t="shared" si="31"/>
        <v>13.899999999999999</v>
      </c>
      <c r="BC21" s="8">
        <f t="shared" si="32"/>
        <v>6.5415860750506267E-5</v>
      </c>
      <c r="BD21" s="8"/>
      <c r="BE21" s="8"/>
      <c r="BF21" s="8"/>
      <c r="BG21" s="4"/>
      <c r="BH21" s="7">
        <v>38.4</v>
      </c>
      <c r="BI21" s="8">
        <f t="shared" si="33"/>
        <v>21.15</v>
      </c>
      <c r="BJ21" s="8">
        <f t="shared" si="34"/>
        <v>4.2974970942060098E-7</v>
      </c>
      <c r="BK21" s="8"/>
      <c r="BL21" s="8"/>
      <c r="BM21" s="8"/>
      <c r="BN21" s="4"/>
      <c r="BO21" s="7">
        <v>28.45</v>
      </c>
      <c r="BP21" s="8">
        <f t="shared" si="35"/>
        <v>11.2</v>
      </c>
      <c r="BQ21" s="8">
        <f t="shared" si="36"/>
        <v>4.2507351723443599E-4</v>
      </c>
      <c r="BR21" s="8"/>
      <c r="BS21" s="8"/>
      <c r="BT21" s="8"/>
      <c r="BU21" s="4"/>
      <c r="BV21" s="54">
        <v>37.1</v>
      </c>
      <c r="BW21" s="55">
        <f t="shared" si="37"/>
        <v>27.89</v>
      </c>
      <c r="BX21" s="55">
        <f t="shared" si="38"/>
        <v>4.0204384792761012E-9</v>
      </c>
      <c r="BY21" s="8"/>
      <c r="BZ21" s="8"/>
      <c r="CA21" s="8"/>
      <c r="CB21" s="4"/>
    </row>
    <row r="22" spans="2:80" x14ac:dyDescent="0.25">
      <c r="B22" s="7">
        <v>49</v>
      </c>
      <c r="C22" s="8" t="s">
        <v>14</v>
      </c>
      <c r="D22" s="4" t="s">
        <v>29</v>
      </c>
      <c r="E22" s="7">
        <v>16.79</v>
      </c>
      <c r="F22" s="8">
        <f t="shared" si="20"/>
        <v>8.8248305046485074E-6</v>
      </c>
      <c r="G22" s="8">
        <f>AVERAGE(F22:F24)</f>
        <v>1.1161281391737109E-5</v>
      </c>
      <c r="H22" s="8">
        <f>STDEV(F22:F24)</f>
        <v>2.7807562361293065E-6</v>
      </c>
      <c r="I22" s="8"/>
      <c r="J22" s="4"/>
      <c r="K22" s="7">
        <v>25.45</v>
      </c>
      <c r="L22" s="8">
        <f t="shared" si="21"/>
        <v>8.66</v>
      </c>
      <c r="M22" s="8">
        <f t="shared" si="22"/>
        <v>2.4721808475982039E-3</v>
      </c>
      <c r="N22" s="8">
        <f>AVERAGE(M22:M24)</f>
        <v>2.4335398460421111E-3</v>
      </c>
      <c r="O22" s="8">
        <f>STDEV(M22:M24)</f>
        <v>6.3028129041031093E-4</v>
      </c>
      <c r="P22" s="8"/>
      <c r="Q22" s="4"/>
      <c r="R22" s="7">
        <v>27.42</v>
      </c>
      <c r="S22" s="8">
        <f t="shared" si="23"/>
        <v>10.630000000000003</v>
      </c>
      <c r="T22" s="8">
        <f t="shared" si="24"/>
        <v>6.3103165558471195E-4</v>
      </c>
      <c r="U22" s="8">
        <f>AVERAGE(T22:T24)</f>
        <v>9.3292438893214107E-4</v>
      </c>
      <c r="V22" s="8">
        <f>STDEV(T22:T24)</f>
        <v>2.7772216450053211E-4</v>
      </c>
      <c r="W22" s="8"/>
      <c r="X22" s="4"/>
      <c r="Y22" s="7">
        <v>28.27</v>
      </c>
      <c r="Z22" s="8">
        <f t="shared" si="25"/>
        <v>11.48</v>
      </c>
      <c r="AA22" s="8">
        <f t="shared" si="26"/>
        <v>3.5008673047261425E-4</v>
      </c>
      <c r="AB22" s="8">
        <f>AVERAGE(AA22:AA24)</f>
        <v>4.3494812886800974E-4</v>
      </c>
      <c r="AC22" s="8">
        <f>STDEV(AA22:AA24)</f>
        <v>1.9908685536094972E-4</v>
      </c>
      <c r="AD22" s="8"/>
      <c r="AE22" s="4"/>
      <c r="AF22" s="7">
        <v>21.86</v>
      </c>
      <c r="AG22" s="8">
        <f t="shared" si="7"/>
        <v>5.07</v>
      </c>
      <c r="AH22" s="8">
        <f t="shared" si="8"/>
        <v>2.9769937438873042E-2</v>
      </c>
      <c r="AI22" s="8">
        <f>AVERAGE(AH22:AH24)</f>
        <v>2.4018873621671016E-2</v>
      </c>
      <c r="AJ22" s="8">
        <f>STDEV(AH22:AH24)</f>
        <v>1.5571489295278285E-2</v>
      </c>
      <c r="AK22" s="8"/>
      <c r="AL22" s="4"/>
      <c r="AM22" s="7">
        <v>26.65</v>
      </c>
      <c r="AN22" s="8">
        <f t="shared" si="27"/>
        <v>9.86</v>
      </c>
      <c r="AO22" s="8">
        <f t="shared" si="28"/>
        <v>1.0760792147232528E-3</v>
      </c>
      <c r="AP22" s="8">
        <f>AVERAGE(AO22:AO24)</f>
        <v>1.0794233373730101E-3</v>
      </c>
      <c r="AQ22" s="8">
        <f>STDEV(AO22:AO24)</f>
        <v>1.636183468149854E-4</v>
      </c>
      <c r="AR22" s="8"/>
      <c r="AS22" s="4"/>
      <c r="AT22" s="7">
        <v>22.23</v>
      </c>
      <c r="AU22" s="8">
        <f t="shared" si="29"/>
        <v>5.4400000000000013</v>
      </c>
      <c r="AV22" s="8">
        <f t="shared" si="30"/>
        <v>2.3035456520173442E-2</v>
      </c>
      <c r="AW22" s="8">
        <f>AVERAGE(AV22:AV23)</f>
        <v>1.4965786839347094E-2</v>
      </c>
      <c r="AX22" s="8">
        <f>STDEV(AV22:AV23)</f>
        <v>1.1412236306495585E-2</v>
      </c>
      <c r="AY22" s="8"/>
      <c r="AZ22" s="4"/>
      <c r="BA22" s="7">
        <v>32.130000000000003</v>
      </c>
      <c r="BB22" s="8">
        <f t="shared" si="31"/>
        <v>15.340000000000003</v>
      </c>
      <c r="BC22" s="8">
        <f t="shared" si="32"/>
        <v>2.4110147456768063E-5</v>
      </c>
      <c r="BD22" s="8">
        <f>AVERAGE(BC22:BC24)</f>
        <v>1.8943075305899291E-5</v>
      </c>
      <c r="BE22" s="8">
        <f>STDEV(BC22:BC24)</f>
        <v>7.7213626710253975E-6</v>
      </c>
      <c r="BF22" s="8"/>
      <c r="BG22" s="4"/>
      <c r="BH22" s="7">
        <v>39.17</v>
      </c>
      <c r="BI22" s="8">
        <f t="shared" si="33"/>
        <v>22.380000000000003</v>
      </c>
      <c r="BJ22" s="8">
        <f t="shared" si="34"/>
        <v>1.8320979848957183E-7</v>
      </c>
      <c r="BK22" s="8">
        <f>AVERAGE(BJ22:BJ24)</f>
        <v>2.8632923774653549E-7</v>
      </c>
      <c r="BL22" s="8">
        <f>STDEV(BJ22:BJ24)</f>
        <v>1.1440479585480139E-7</v>
      </c>
      <c r="BM22" s="8"/>
      <c r="BN22" s="4"/>
      <c r="BO22" s="7">
        <v>27.6</v>
      </c>
      <c r="BP22" s="8">
        <f t="shared" si="35"/>
        <v>10.810000000000002</v>
      </c>
      <c r="BQ22" s="8">
        <f t="shared" si="36"/>
        <v>5.5701353313887807E-4</v>
      </c>
      <c r="BR22" s="8">
        <f>AVERAGE(BQ22:BQ24)</f>
        <v>8.1299643835150003E-4</v>
      </c>
      <c r="BS22" s="8">
        <f>STDEV(BQ22:BQ24)</f>
        <v>2.2569982329757269E-4</v>
      </c>
      <c r="BT22" s="8"/>
      <c r="BU22" s="4"/>
      <c r="BV22" s="54">
        <v>35.950000000000003</v>
      </c>
      <c r="BW22" s="55">
        <f t="shared" si="37"/>
        <v>27.290000000000003</v>
      </c>
      <c r="BX22" s="55">
        <f t="shared" si="38"/>
        <v>6.093845207674648E-9</v>
      </c>
      <c r="BY22" s="8">
        <f>AVERAGE(BX22:BX23)</f>
        <v>7.3858933338010291E-9</v>
      </c>
      <c r="BZ22" s="8">
        <f>STDEV(BX22:BX23)</f>
        <v>1.8272319832066714E-9</v>
      </c>
      <c r="CA22" s="8"/>
      <c r="CB22" s="4"/>
    </row>
    <row r="23" spans="2:80" x14ac:dyDescent="0.25">
      <c r="B23" s="7">
        <v>50</v>
      </c>
      <c r="C23" s="8" t="s">
        <v>14</v>
      </c>
      <c r="D23" s="4" t="s">
        <v>29</v>
      </c>
      <c r="E23" s="18">
        <v>16.100000000000001</v>
      </c>
      <c r="F23" s="8">
        <f t="shared" si="20"/>
        <v>1.4236953606213484E-5</v>
      </c>
      <c r="G23" s="8"/>
      <c r="H23" s="8"/>
      <c r="I23" s="8"/>
      <c r="J23" s="4"/>
      <c r="K23" s="7">
        <v>25.23</v>
      </c>
      <c r="L23" s="8">
        <f t="shared" si="21"/>
        <v>9.129999999999999</v>
      </c>
      <c r="M23" s="8">
        <f t="shared" si="22"/>
        <v>1.7848270512293E-3</v>
      </c>
      <c r="N23" s="8"/>
      <c r="O23" s="8"/>
      <c r="P23" s="8"/>
      <c r="Q23" s="4"/>
      <c r="R23" s="7">
        <v>26.08</v>
      </c>
      <c r="S23" s="8">
        <f t="shared" si="23"/>
        <v>9.9799999999999969</v>
      </c>
      <c r="T23" s="8">
        <f t="shared" si="24"/>
        <v>9.9019480448245267E-4</v>
      </c>
      <c r="U23" s="8"/>
      <c r="V23" s="8"/>
      <c r="W23" s="8"/>
      <c r="X23" s="4"/>
      <c r="Y23" s="7">
        <v>27.84</v>
      </c>
      <c r="Z23" s="8">
        <f t="shared" si="25"/>
        <v>11.739999999999998</v>
      </c>
      <c r="AA23" s="8">
        <f t="shared" si="26"/>
        <v>2.9235319936985577E-4</v>
      </c>
      <c r="AB23" s="8"/>
      <c r="AC23" s="8"/>
      <c r="AD23" s="8"/>
      <c r="AE23" s="4"/>
      <c r="AF23" s="7">
        <v>23.39</v>
      </c>
      <c r="AG23" s="8">
        <f t="shared" si="7"/>
        <v>7.2899999999999991</v>
      </c>
      <c r="AH23" s="8">
        <f t="shared" si="8"/>
        <v>6.3898598324826682E-3</v>
      </c>
      <c r="AI23" s="8"/>
      <c r="AJ23" s="8"/>
      <c r="AK23" s="8"/>
      <c r="AL23" s="4"/>
      <c r="AM23" s="7">
        <v>26.19</v>
      </c>
      <c r="AN23" s="8">
        <f t="shared" si="27"/>
        <v>10.09</v>
      </c>
      <c r="AO23" s="8">
        <f t="shared" si="28"/>
        <v>9.1750268477930861E-4</v>
      </c>
      <c r="AP23" s="8"/>
      <c r="AQ23" s="8"/>
      <c r="AR23" s="8"/>
      <c r="AS23" s="4"/>
      <c r="AT23" s="7">
        <v>23.28</v>
      </c>
      <c r="AU23" s="8">
        <f t="shared" si="29"/>
        <v>7.18</v>
      </c>
      <c r="AV23" s="8">
        <f t="shared" si="30"/>
        <v>6.8961171585207471E-3</v>
      </c>
      <c r="AW23" s="8"/>
      <c r="AX23" s="8"/>
      <c r="AY23" s="8"/>
      <c r="AZ23" s="4"/>
      <c r="BA23" s="7">
        <v>32.700000000000003</v>
      </c>
      <c r="BB23" s="8">
        <f t="shared" si="31"/>
        <v>16.600000000000001</v>
      </c>
      <c r="BC23" s="8">
        <f t="shared" si="32"/>
        <v>1.0067046438391818E-5</v>
      </c>
      <c r="BD23" s="8"/>
      <c r="BE23" s="8"/>
      <c r="BF23" s="8"/>
      <c r="BG23" s="4"/>
      <c r="BH23" s="7">
        <v>37.94</v>
      </c>
      <c r="BI23" s="8">
        <f t="shared" si="33"/>
        <v>21.839999999999996</v>
      </c>
      <c r="BJ23" s="8">
        <f t="shared" si="34"/>
        <v>2.6638201190763055E-7</v>
      </c>
      <c r="BK23" s="8"/>
      <c r="BL23" s="8"/>
      <c r="BM23" s="8"/>
      <c r="BN23" s="4"/>
      <c r="BO23" s="7">
        <v>26.22</v>
      </c>
      <c r="BP23" s="8">
        <f t="shared" si="35"/>
        <v>10.119999999999997</v>
      </c>
      <c r="BQ23" s="8">
        <f t="shared" si="36"/>
        <v>8.9862075256335651E-4</v>
      </c>
      <c r="BR23" s="8"/>
      <c r="BS23" s="8"/>
      <c r="BT23" s="8"/>
      <c r="BU23" s="4"/>
      <c r="BV23" s="54">
        <v>35.909999999999997</v>
      </c>
      <c r="BW23" s="55">
        <f t="shared" si="37"/>
        <v>26.779999999999998</v>
      </c>
      <c r="BX23" s="55">
        <f t="shared" si="38"/>
        <v>8.6779414599274102E-9</v>
      </c>
      <c r="BY23" s="8"/>
      <c r="BZ23" s="8"/>
      <c r="CA23" s="8"/>
      <c r="CB23" s="4"/>
    </row>
    <row r="24" spans="2:80" x14ac:dyDescent="0.25">
      <c r="B24" s="7">
        <v>51</v>
      </c>
      <c r="C24" s="8" t="s">
        <v>14</v>
      </c>
      <c r="D24" s="4" t="s">
        <v>29</v>
      </c>
      <c r="E24" s="7">
        <v>16.55</v>
      </c>
      <c r="F24" s="8">
        <f t="shared" si="20"/>
        <v>1.0422060064349339E-5</v>
      </c>
      <c r="G24" s="8"/>
      <c r="H24" s="8"/>
      <c r="I24" s="8"/>
      <c r="J24" s="4"/>
      <c r="K24" s="7">
        <v>24.91</v>
      </c>
      <c r="L24" s="8">
        <f t="shared" si="21"/>
        <v>8.36</v>
      </c>
      <c r="M24" s="8">
        <f t="shared" si="22"/>
        <v>3.0436116392988286E-3</v>
      </c>
      <c r="N24" s="8"/>
      <c r="O24" s="8"/>
      <c r="P24" s="8"/>
      <c r="Q24" s="4"/>
      <c r="R24" s="7">
        <v>26.28</v>
      </c>
      <c r="S24" s="8">
        <f t="shared" si="23"/>
        <v>9.73</v>
      </c>
      <c r="T24" s="8">
        <f t="shared" si="24"/>
        <v>1.1775467067292585E-3</v>
      </c>
      <c r="U24" s="8"/>
      <c r="V24" s="8"/>
      <c r="W24" s="8"/>
      <c r="X24" s="4"/>
      <c r="Y24" s="7">
        <v>27.11</v>
      </c>
      <c r="Z24" s="8">
        <f t="shared" si="25"/>
        <v>10.559999999999999</v>
      </c>
      <c r="AA24" s="8">
        <f t="shared" si="26"/>
        <v>6.6240445676155925E-4</v>
      </c>
      <c r="AB24" s="8"/>
      <c r="AC24" s="8"/>
      <c r="AD24" s="8"/>
      <c r="AE24" s="4"/>
      <c r="AF24" s="7">
        <v>21.35</v>
      </c>
      <c r="AG24" s="8">
        <f t="shared" si="7"/>
        <v>4.8000000000000007</v>
      </c>
      <c r="AH24" s="8">
        <f t="shared" si="8"/>
        <v>3.5896823593657333E-2</v>
      </c>
      <c r="AI24" s="8"/>
      <c r="AJ24" s="8"/>
      <c r="AK24" s="8"/>
      <c r="AL24" s="4"/>
      <c r="AM24" s="7">
        <v>26.2</v>
      </c>
      <c r="AN24" s="8">
        <f t="shared" si="27"/>
        <v>9.6499999999999986</v>
      </c>
      <c r="AO24" s="8">
        <f t="shared" si="28"/>
        <v>1.2446881126164688E-3</v>
      </c>
      <c r="AP24" s="8"/>
      <c r="AQ24" s="8"/>
      <c r="AR24" s="8"/>
      <c r="AS24" s="4"/>
      <c r="AT24" s="56">
        <v>20.37</v>
      </c>
      <c r="AU24" s="8">
        <f t="shared" si="29"/>
        <v>3.8200000000000003</v>
      </c>
      <c r="AV24" s="8">
        <f t="shared" si="30"/>
        <v>7.0805242830987408E-2</v>
      </c>
      <c r="AW24" s="8"/>
      <c r="AX24" s="8"/>
      <c r="AY24" s="8"/>
      <c r="AZ24" s="4"/>
      <c r="BA24" s="7">
        <v>31.98</v>
      </c>
      <c r="BB24" s="8">
        <f t="shared" si="31"/>
        <v>15.43</v>
      </c>
      <c r="BC24" s="8">
        <f t="shared" si="32"/>
        <v>2.2652032022537992E-5</v>
      </c>
      <c r="BD24" s="8"/>
      <c r="BE24" s="8"/>
      <c r="BF24" s="8"/>
      <c r="BG24" s="4"/>
      <c r="BH24" s="7">
        <v>37.770000000000003</v>
      </c>
      <c r="BI24" s="8">
        <f t="shared" si="33"/>
        <v>21.220000000000002</v>
      </c>
      <c r="BJ24" s="8">
        <f t="shared" si="34"/>
        <v>4.0939590284240403E-7</v>
      </c>
      <c r="BK24" s="8"/>
      <c r="BL24" s="8"/>
      <c r="BM24" s="8"/>
      <c r="BN24" s="4"/>
      <c r="BO24" s="7">
        <v>26.54</v>
      </c>
      <c r="BP24" s="8">
        <f t="shared" si="35"/>
        <v>9.9899999999999984</v>
      </c>
      <c r="BQ24" s="8">
        <f t="shared" si="36"/>
        <v>9.8335502935226562E-4</v>
      </c>
      <c r="BR24" s="8"/>
      <c r="BS24" s="8"/>
      <c r="BT24" s="8"/>
      <c r="BU24" s="4"/>
      <c r="BV24" s="88">
        <v>33.659999999999997</v>
      </c>
      <c r="BW24" s="55">
        <f t="shared" si="37"/>
        <v>25.299999999999997</v>
      </c>
      <c r="BX24" s="55">
        <f t="shared" si="38"/>
        <v>2.4207007776386699E-8</v>
      </c>
      <c r="BY24" s="8"/>
      <c r="BZ24" s="8"/>
      <c r="CA24" s="8"/>
      <c r="CB24" s="4"/>
    </row>
    <row r="25" spans="2:80" x14ac:dyDescent="0.25">
      <c r="B25" s="7">
        <v>73</v>
      </c>
      <c r="C25" s="8" t="s">
        <v>15</v>
      </c>
      <c r="D25" s="4" t="s">
        <v>29</v>
      </c>
      <c r="E25" s="7">
        <v>17.28</v>
      </c>
      <c r="F25" s="8">
        <f t="shared" si="20"/>
        <v>6.2835008031278466E-6</v>
      </c>
      <c r="G25" s="8">
        <f>AVERAGE(F25:F27)</f>
        <v>7.5332721496758256E-6</v>
      </c>
      <c r="H25" s="8">
        <f>STDEV(F25:F27)</f>
        <v>3.2737166652658479E-6</v>
      </c>
      <c r="I25" s="8"/>
      <c r="J25" s="4"/>
      <c r="K25" s="7">
        <v>26.72</v>
      </c>
      <c r="L25" s="8">
        <f t="shared" si="21"/>
        <v>9.4399999999999977</v>
      </c>
      <c r="M25" s="8">
        <f t="shared" si="22"/>
        <v>1.4397160325108436E-3</v>
      </c>
      <c r="N25" s="8">
        <f>AVERAGE(M25:M27)</f>
        <v>1.2412760504764738E-3</v>
      </c>
      <c r="O25" s="8">
        <f>STDEV(M25:M27)</f>
        <v>2.0016782505589894E-4</v>
      </c>
      <c r="P25" s="8"/>
      <c r="Q25" s="4"/>
      <c r="R25" s="7">
        <v>25.68</v>
      </c>
      <c r="S25" s="8">
        <f t="shared" si="23"/>
        <v>8.3999999999999986</v>
      </c>
      <c r="T25" s="8">
        <f t="shared" si="24"/>
        <v>2.9603839189656245E-3</v>
      </c>
      <c r="U25" s="8">
        <f>AVERAGE(T25:T27)</f>
        <v>4.430638124189379E-3</v>
      </c>
      <c r="V25" s="8">
        <f>STDEV(T25:T27)</f>
        <v>1.8292009126329482E-3</v>
      </c>
      <c r="W25" s="8"/>
      <c r="X25" s="4"/>
      <c r="Y25" s="7">
        <v>28</v>
      </c>
      <c r="Z25" s="8">
        <f t="shared" si="25"/>
        <v>10.719999999999999</v>
      </c>
      <c r="AA25" s="8">
        <f t="shared" si="26"/>
        <v>5.9286859589601968E-4</v>
      </c>
      <c r="AB25" s="8">
        <f>AVERAGE(AA25:AA27)</f>
        <v>7.431906825779974E-4</v>
      </c>
      <c r="AC25" s="8">
        <f>STDEV(AA25:AA27)</f>
        <v>1.3021363685518521E-4</v>
      </c>
      <c r="AD25" s="8"/>
      <c r="AE25" s="4"/>
      <c r="AF25" s="7">
        <v>24.15</v>
      </c>
      <c r="AG25" s="8">
        <f t="shared" si="7"/>
        <v>6.8699999999999974</v>
      </c>
      <c r="AH25" s="8">
        <f t="shared" si="8"/>
        <v>8.5491695410995442E-3</v>
      </c>
      <c r="AI25" s="8">
        <f>AVERAGE(AH25:AH27)</f>
        <v>6.9166723435318952E-3</v>
      </c>
      <c r="AJ25" s="8">
        <f>STDEV(AH25:AH27)</f>
        <v>2.984489466505911E-3</v>
      </c>
      <c r="AK25" s="8"/>
      <c r="AL25" s="4"/>
      <c r="AM25" s="7">
        <v>27.29</v>
      </c>
      <c r="AN25" s="8">
        <f t="shared" si="27"/>
        <v>10.009999999999998</v>
      </c>
      <c r="AO25" s="8">
        <f t="shared" si="28"/>
        <v>9.6981689007523181E-4</v>
      </c>
      <c r="AP25" s="8">
        <f>AVERAGE(AO25:AO27)</f>
        <v>9.2827406636549219E-4</v>
      </c>
      <c r="AQ25" s="8">
        <f>STDEV(AO25:AO27)</f>
        <v>7.7869229547688348E-5</v>
      </c>
      <c r="AR25" s="8"/>
      <c r="AS25" s="4"/>
      <c r="AT25" s="7">
        <v>23.6</v>
      </c>
      <c r="AU25" s="8">
        <f t="shared" si="29"/>
        <v>6.32</v>
      </c>
      <c r="AV25" s="8">
        <f t="shared" si="30"/>
        <v>1.2516716837337844E-2</v>
      </c>
      <c r="AW25" s="8">
        <f>AVERAGE(AV25:AV27)</f>
        <v>9.5178427729401532E-3</v>
      </c>
      <c r="AX25" s="8">
        <f>STDEV(AV25:AV27)</f>
        <v>4.2314979864625365E-3</v>
      </c>
      <c r="AY25" s="8"/>
      <c r="AZ25" s="4"/>
      <c r="BA25" s="7">
        <v>33.119999999999997</v>
      </c>
      <c r="BB25" s="8">
        <f t="shared" si="31"/>
        <v>15.839999999999996</v>
      </c>
      <c r="BC25" s="8">
        <f t="shared" si="32"/>
        <v>1.7048448762088366E-5</v>
      </c>
      <c r="BD25" s="8">
        <f>AVERAGE(BC25:BC27)</f>
        <v>1.9782349104846056E-5</v>
      </c>
      <c r="BE25" s="8">
        <f>STDEV(BC25:BC27)</f>
        <v>4.939914192955275E-6</v>
      </c>
      <c r="BF25" s="8"/>
      <c r="BG25" s="4"/>
      <c r="BH25" s="7">
        <v>38.880000000000003</v>
      </c>
      <c r="BI25" s="8">
        <f t="shared" si="33"/>
        <v>21.6</v>
      </c>
      <c r="BJ25" s="8">
        <f t="shared" si="34"/>
        <v>3.1459520119974475E-7</v>
      </c>
      <c r="BK25" s="8">
        <f>AVERAGE(BJ25:BJ27)</f>
        <v>4.5195664795219706E-7</v>
      </c>
      <c r="BL25" s="8">
        <f>STDEV(BJ25:BJ27)</f>
        <v>1.2918109619250769E-7</v>
      </c>
      <c r="BM25" s="8"/>
      <c r="BN25" s="4"/>
      <c r="BO25" s="7">
        <v>27.22</v>
      </c>
      <c r="BP25" s="8">
        <f t="shared" si="35"/>
        <v>9.9399999999999977</v>
      </c>
      <c r="BQ25" s="8">
        <f t="shared" si="36"/>
        <v>1.0180329695714094E-3</v>
      </c>
      <c r="BR25" s="8">
        <f>AVERAGE(BQ25:BQ27)</f>
        <v>9.7259843338310444E-4</v>
      </c>
      <c r="BS25" s="8">
        <f>STDEV(BQ25:BQ27)</f>
        <v>3.9894504104484584E-5</v>
      </c>
      <c r="BT25" s="8"/>
      <c r="BU25" s="4"/>
      <c r="BV25" s="54">
        <v>35.130000000000003</v>
      </c>
      <c r="BW25" s="55">
        <f t="shared" si="37"/>
        <v>25.690000000000005</v>
      </c>
      <c r="BX25" s="55">
        <f t="shared" si="38"/>
        <v>1.8473084270044926E-8</v>
      </c>
      <c r="BY25" s="8">
        <f>AVERAGE(BX25:BX26)</f>
        <v>1.609247439029709E-8</v>
      </c>
      <c r="BZ25" s="8">
        <f>STDEV(BX25:BX26)</f>
        <v>3.366690778658772E-9</v>
      </c>
      <c r="CA25" s="8"/>
      <c r="CB25" s="4"/>
    </row>
    <row r="26" spans="2:80" x14ac:dyDescent="0.25">
      <c r="B26" s="7">
        <v>74</v>
      </c>
      <c r="C26" s="8" t="s">
        <v>15</v>
      </c>
      <c r="D26" s="4" t="s">
        <v>29</v>
      </c>
      <c r="E26" s="7">
        <v>16.440000000000001</v>
      </c>
      <c r="F26" s="8">
        <f t="shared" si="20"/>
        <v>1.1247781503990937E-5</v>
      </c>
      <c r="G26" s="8"/>
      <c r="H26" s="8"/>
      <c r="I26" s="8"/>
      <c r="J26" s="4"/>
      <c r="K26" s="7">
        <v>26.35</v>
      </c>
      <c r="L26" s="8">
        <f t="shared" si="21"/>
        <v>9.91</v>
      </c>
      <c r="M26" s="8">
        <f t="shared" si="22"/>
        <v>1.039424006302109E-3</v>
      </c>
      <c r="N26" s="8"/>
      <c r="O26" s="8"/>
      <c r="P26" s="8"/>
      <c r="Q26" s="4"/>
      <c r="R26" s="7">
        <v>23.71</v>
      </c>
      <c r="S26" s="8">
        <f t="shared" si="23"/>
        <v>7.27</v>
      </c>
      <c r="T26" s="8">
        <f t="shared" si="24"/>
        <v>6.4790589516753264E-3</v>
      </c>
      <c r="U26" s="8"/>
      <c r="V26" s="8"/>
      <c r="W26" s="8"/>
      <c r="X26" s="4"/>
      <c r="Y26" s="7">
        <v>26.69</v>
      </c>
      <c r="Z26" s="8">
        <f t="shared" si="25"/>
        <v>10.25</v>
      </c>
      <c r="AA26" s="8">
        <f t="shared" si="26"/>
        <v>8.2118790552120589E-4</v>
      </c>
      <c r="AB26" s="8"/>
      <c r="AC26" s="8"/>
      <c r="AD26" s="8"/>
      <c r="AE26" s="4"/>
      <c r="AF26" s="7">
        <v>24.61</v>
      </c>
      <c r="AG26" s="8">
        <f t="shared" si="7"/>
        <v>8.1699999999999982</v>
      </c>
      <c r="AH26" s="8">
        <f t="shared" si="8"/>
        <v>3.4720417233069217E-3</v>
      </c>
      <c r="AI26" s="8"/>
      <c r="AJ26" s="8"/>
      <c r="AK26" s="8"/>
      <c r="AL26" s="4"/>
      <c r="AM26" s="7">
        <v>26.66</v>
      </c>
      <c r="AN26" s="8">
        <f t="shared" si="27"/>
        <v>10.219999999999999</v>
      </c>
      <c r="AO26" s="8">
        <f t="shared" si="28"/>
        <v>8.3844280902124486E-4</v>
      </c>
      <c r="AP26" s="8"/>
      <c r="AQ26" s="8"/>
      <c r="AR26" s="8"/>
      <c r="AS26" s="4"/>
      <c r="AT26" s="7">
        <v>24.18</v>
      </c>
      <c r="AU26" s="8">
        <f t="shared" si="29"/>
        <v>7.7399999999999984</v>
      </c>
      <c r="AV26" s="8">
        <f t="shared" si="30"/>
        <v>4.6776511899176941E-3</v>
      </c>
      <c r="AW26" s="8"/>
      <c r="AX26" s="8"/>
      <c r="AY26" s="8"/>
      <c r="AZ26" s="4"/>
      <c r="BA26" s="7">
        <v>32.299999999999997</v>
      </c>
      <c r="BB26" s="8">
        <f t="shared" si="31"/>
        <v>15.859999999999996</v>
      </c>
      <c r="BC26" s="8">
        <f t="shared" si="32"/>
        <v>1.6813737730050863E-5</v>
      </c>
      <c r="BD26" s="8"/>
      <c r="BE26" s="8"/>
      <c r="BF26" s="8"/>
      <c r="BG26" s="4"/>
      <c r="BH26" s="7">
        <v>37.18</v>
      </c>
      <c r="BI26" s="8">
        <f t="shared" si="33"/>
        <v>20.74</v>
      </c>
      <c r="BJ26" s="8">
        <f t="shared" si="34"/>
        <v>5.7100234251925019E-7</v>
      </c>
      <c r="BK26" s="8"/>
      <c r="BL26" s="8"/>
      <c r="BM26" s="8"/>
      <c r="BN26" s="4"/>
      <c r="BO26" s="7">
        <v>26.47</v>
      </c>
      <c r="BP26" s="8">
        <f t="shared" si="35"/>
        <v>10.029999999999998</v>
      </c>
      <c r="BQ26" s="8">
        <f t="shared" si="36"/>
        <v>9.5646513436223508E-4</v>
      </c>
      <c r="BR26" s="8"/>
      <c r="BS26" s="8"/>
      <c r="BT26" s="8"/>
      <c r="BU26" s="4"/>
      <c r="BV26" s="54">
        <v>36.03</v>
      </c>
      <c r="BW26" s="55">
        <f t="shared" si="37"/>
        <v>26.12</v>
      </c>
      <c r="BX26" s="55">
        <f t="shared" si="38"/>
        <v>1.3711864510549255E-8</v>
      </c>
      <c r="BY26" s="8"/>
      <c r="BZ26" s="8"/>
      <c r="CA26" s="8"/>
      <c r="CB26" s="4"/>
    </row>
    <row r="27" spans="2:80" x14ac:dyDescent="0.25">
      <c r="B27" s="7">
        <v>75</v>
      </c>
      <c r="C27" s="8" t="s">
        <v>15</v>
      </c>
      <c r="D27" s="4" t="s">
        <v>29</v>
      </c>
      <c r="E27" s="7">
        <v>17.59</v>
      </c>
      <c r="F27" s="8">
        <f t="shared" si="20"/>
        <v>5.0685341419086969E-6</v>
      </c>
      <c r="G27" s="8"/>
      <c r="H27" s="8"/>
      <c r="I27" s="8"/>
      <c r="J27" s="4"/>
      <c r="K27" s="7">
        <v>27.24</v>
      </c>
      <c r="L27" s="8">
        <f t="shared" si="21"/>
        <v>9.6499999999999986</v>
      </c>
      <c r="M27" s="8">
        <f t="shared" si="22"/>
        <v>1.2446881126164688E-3</v>
      </c>
      <c r="N27" s="8"/>
      <c r="O27" s="8"/>
      <c r="P27" s="8"/>
      <c r="Q27" s="4"/>
      <c r="R27" s="7">
        <v>25.61</v>
      </c>
      <c r="S27" s="8">
        <f t="shared" si="23"/>
        <v>8.02</v>
      </c>
      <c r="T27" s="8">
        <f t="shared" si="24"/>
        <v>3.8524715019271861E-3</v>
      </c>
      <c r="U27" s="8"/>
      <c r="V27" s="8"/>
      <c r="W27" s="8"/>
      <c r="X27" s="4"/>
      <c r="Y27" s="7">
        <v>27.85</v>
      </c>
      <c r="Z27" s="8">
        <f t="shared" si="25"/>
        <v>10.260000000000002</v>
      </c>
      <c r="AA27" s="8">
        <f t="shared" si="26"/>
        <v>8.155155463167664E-4</v>
      </c>
      <c r="AB27" s="8"/>
      <c r="AC27" s="8"/>
      <c r="AD27" s="8"/>
      <c r="AE27" s="4"/>
      <c r="AF27" s="7">
        <v>24.43</v>
      </c>
      <c r="AG27" s="8">
        <f t="shared" si="7"/>
        <v>6.84</v>
      </c>
      <c r="AH27" s="8">
        <f t="shared" si="8"/>
        <v>8.7288057661892189E-3</v>
      </c>
      <c r="AI27" s="8"/>
      <c r="AJ27" s="8"/>
      <c r="AK27" s="8"/>
      <c r="AL27" s="4"/>
      <c r="AM27" s="7">
        <v>27.59</v>
      </c>
      <c r="AN27" s="8">
        <f t="shared" si="27"/>
        <v>10</v>
      </c>
      <c r="AO27" s="8">
        <f t="shared" si="28"/>
        <v>9.765625E-4</v>
      </c>
      <c r="AP27" s="8"/>
      <c r="AQ27" s="8"/>
      <c r="AR27" s="8"/>
      <c r="AS27" s="4"/>
      <c r="AT27" s="7">
        <v>24.05</v>
      </c>
      <c r="AU27" s="8">
        <f t="shared" si="29"/>
        <v>6.4600000000000009</v>
      </c>
      <c r="AV27" s="8">
        <f t="shared" si="30"/>
        <v>1.1359160291564922E-2</v>
      </c>
      <c r="AW27" s="8"/>
      <c r="AX27" s="8"/>
      <c r="AY27" s="8"/>
      <c r="AZ27" s="4"/>
      <c r="BA27" s="7">
        <v>32.85</v>
      </c>
      <c r="BB27" s="8">
        <f t="shared" si="31"/>
        <v>15.260000000000002</v>
      </c>
      <c r="BC27" s="8">
        <f t="shared" si="32"/>
        <v>2.5484860822398937E-5</v>
      </c>
      <c r="BD27" s="8"/>
      <c r="BE27" s="8"/>
      <c r="BF27" s="8"/>
      <c r="BG27" s="4"/>
      <c r="BH27" s="7">
        <v>38.61</v>
      </c>
      <c r="BI27" s="8">
        <f t="shared" si="33"/>
        <v>21.02</v>
      </c>
      <c r="BJ27" s="8">
        <f t="shared" si="34"/>
        <v>4.7027240013759628E-7</v>
      </c>
      <c r="BK27" s="8"/>
      <c r="BL27" s="8"/>
      <c r="BM27" s="8"/>
      <c r="BN27" s="4"/>
      <c r="BO27" s="7">
        <v>27.64</v>
      </c>
      <c r="BP27" s="8">
        <f t="shared" si="35"/>
        <v>10.050000000000001</v>
      </c>
      <c r="BQ27" s="8">
        <f t="shared" si="36"/>
        <v>9.4329719621566899E-4</v>
      </c>
      <c r="BR27" s="8"/>
      <c r="BS27" s="8"/>
      <c r="BT27" s="8"/>
      <c r="BU27" s="4"/>
      <c r="BV27" s="88">
        <v>37.11</v>
      </c>
      <c r="BW27" s="55">
        <f t="shared" si="37"/>
        <v>27.46</v>
      </c>
      <c r="BX27" s="55">
        <f t="shared" si="38"/>
        <v>5.416469713003598E-9</v>
      </c>
      <c r="BY27" s="8"/>
      <c r="BZ27" s="8"/>
      <c r="CA27" s="8"/>
      <c r="CB27" s="4"/>
    </row>
    <row r="28" spans="2:80" x14ac:dyDescent="0.25">
      <c r="B28" s="7">
        <v>97</v>
      </c>
      <c r="C28" s="8" t="s">
        <v>16</v>
      </c>
      <c r="D28" s="4" t="s">
        <v>29</v>
      </c>
      <c r="E28" s="7">
        <v>17.23</v>
      </c>
      <c r="F28" s="8">
        <f t="shared" si="20"/>
        <v>6.5050879804073871E-6</v>
      </c>
      <c r="G28" s="8">
        <f>AVERAGE(F28:F29)</f>
        <v>6.3725927365331214E-6</v>
      </c>
      <c r="H28" s="8">
        <f>STDEV(F28,F29)</f>
        <v>1.8737657083691731E-7</v>
      </c>
      <c r="I28" s="8"/>
      <c r="J28" s="4"/>
      <c r="K28" s="7">
        <v>27.22</v>
      </c>
      <c r="L28" s="8">
        <f t="shared" si="21"/>
        <v>9.9899999999999984</v>
      </c>
      <c r="M28" s="8">
        <f t="shared" si="22"/>
        <v>9.8335502935226562E-4</v>
      </c>
      <c r="N28" s="8">
        <f>AVERAGE(M28:M29)</f>
        <v>1.0970035400369657E-3</v>
      </c>
      <c r="O28" s="8">
        <f>STDEV(M28:M29)</f>
        <v>1.6072326515380648E-4</v>
      </c>
      <c r="P28" s="8"/>
      <c r="Q28" s="4"/>
      <c r="R28" s="7">
        <v>27.42</v>
      </c>
      <c r="S28" s="8">
        <f t="shared" si="23"/>
        <v>10.190000000000001</v>
      </c>
      <c r="T28" s="8">
        <f t="shared" si="24"/>
        <v>8.5606027472268998E-4</v>
      </c>
      <c r="U28" s="8">
        <f>AVERAGE(T28:T29)</f>
        <v>9.1293858239895965E-4</v>
      </c>
      <c r="V28" s="8">
        <f>STDEV(T28:T29)</f>
        <v>8.0438074120610208E-5</v>
      </c>
      <c r="W28" s="8"/>
      <c r="X28" s="4"/>
      <c r="Y28" s="7">
        <v>28.29</v>
      </c>
      <c r="Z28" s="8">
        <f t="shared" si="25"/>
        <v>11.059999999999999</v>
      </c>
      <c r="AA28" s="8">
        <f t="shared" si="26"/>
        <v>4.6839068326428972E-4</v>
      </c>
      <c r="AB28" s="8">
        <f>AVERAGE(AA28:AA29)</f>
        <v>4.9951147017854541E-4</v>
      </c>
      <c r="AC28" s="8">
        <f>STDEV(AA28:AA29)</f>
        <v>4.4011438925863546E-5</v>
      </c>
      <c r="AD28" s="8"/>
      <c r="AE28" s="4"/>
      <c r="AF28" s="7">
        <v>24.29</v>
      </c>
      <c r="AG28" s="8">
        <f t="shared" si="7"/>
        <v>7.0599999999999987</v>
      </c>
      <c r="AH28" s="8">
        <f t="shared" si="8"/>
        <v>7.4942509322286372E-3</v>
      </c>
      <c r="AI28" s="8">
        <f>AVERAGE(AH28:AH29)</f>
        <v>7.3416084763677364E-3</v>
      </c>
      <c r="AJ28" s="8">
        <f>STDEV(AH28:AH29)</f>
        <v>2.1586903127242309E-4</v>
      </c>
      <c r="AK28" s="8"/>
      <c r="AL28" s="4"/>
      <c r="AM28" s="7">
        <v>27.49</v>
      </c>
      <c r="AN28" s="8">
        <f t="shared" si="27"/>
        <v>10.259999999999998</v>
      </c>
      <c r="AO28" s="8">
        <f t="shared" si="28"/>
        <v>8.1551554631676846E-4</v>
      </c>
      <c r="AP28" s="8">
        <f>AVERAGE(AO28:AO29)</f>
        <v>8.5088236071559158E-4</v>
      </c>
      <c r="AQ28" s="8">
        <f>STDEV(AO28:AO29)</f>
        <v>5.0016228580747717E-5</v>
      </c>
      <c r="AR28" s="8"/>
      <c r="AS28" s="4"/>
      <c r="AT28" s="7">
        <v>23.62</v>
      </c>
      <c r="AU28" s="8">
        <f t="shared" si="29"/>
        <v>6.3900000000000006</v>
      </c>
      <c r="AV28" s="8">
        <f t="shared" si="30"/>
        <v>1.1923900070004366E-2</v>
      </c>
      <c r="AW28" s="8">
        <f>AVERAGE(AV28:AV29)</f>
        <v>1.315091605550902E-2</v>
      </c>
      <c r="AX28" s="8">
        <f>STDEV(AV28:AV29)</f>
        <v>1.7352626479492685E-3</v>
      </c>
      <c r="AY28" s="8"/>
      <c r="AZ28" s="4"/>
      <c r="BA28" s="7">
        <v>33.049999999999997</v>
      </c>
      <c r="BB28" s="8">
        <f t="shared" si="31"/>
        <v>15.819999999999997</v>
      </c>
      <c r="BC28" s="8">
        <f t="shared" si="32"/>
        <v>1.7286436238034096E-5</v>
      </c>
      <c r="BD28" s="8">
        <f>AVERAGE(BC28:BC29)</f>
        <v>2.1210219725272741E-5</v>
      </c>
      <c r="BE28" s="8">
        <f>STDEV(BC28:BC29)</f>
        <v>5.5490678234684929E-6</v>
      </c>
      <c r="BF28" s="8"/>
      <c r="BG28" s="4"/>
      <c r="BH28" s="7">
        <v>39.28</v>
      </c>
      <c r="BI28" s="8">
        <f t="shared" si="33"/>
        <v>22.05</v>
      </c>
      <c r="BJ28" s="8">
        <f t="shared" si="34"/>
        <v>2.3029716704484106E-7</v>
      </c>
      <c r="BK28" s="8">
        <f>AVERAGE(BJ28:BJ29)</f>
        <v>3.6369178898419032E-7</v>
      </c>
      <c r="BL28" s="8">
        <f>STDEV(BJ28:BJ29)</f>
        <v>1.8864848349425936E-7</v>
      </c>
      <c r="BM28" s="8"/>
      <c r="BN28" s="4"/>
      <c r="BO28" s="7">
        <v>26.34</v>
      </c>
      <c r="BP28" s="8">
        <f t="shared" si="35"/>
        <v>9.11</v>
      </c>
      <c r="BQ28" s="8">
        <f t="shared" si="36"/>
        <v>1.809742308379632E-3</v>
      </c>
      <c r="BR28" s="8">
        <f>AVERAGE(BQ28:BQ29)</f>
        <v>1.6763958728063951E-3</v>
      </c>
      <c r="BS28" s="8">
        <f>STDEV(BQ28:BQ29)</f>
        <v>1.8858033768178175E-4</v>
      </c>
      <c r="BT28" s="8"/>
      <c r="BU28" s="4"/>
      <c r="BV28" s="54">
        <v>36.99</v>
      </c>
      <c r="BW28" s="55">
        <f t="shared" si="37"/>
        <v>27.000000000000004</v>
      </c>
      <c r="BX28" s="55">
        <f t="shared" si="38"/>
        <v>7.4505805969238232E-9</v>
      </c>
      <c r="BY28" s="8">
        <f>AVERAGE(BX28:BX29)</f>
        <v>5.070054154398384E-9</v>
      </c>
      <c r="BZ28" s="8">
        <f>STDEV(BX28:BX29)</f>
        <v>3.3665727806072518E-9</v>
      </c>
      <c r="CA28" s="8"/>
      <c r="CB28" s="4"/>
    </row>
    <row r="29" spans="2:80" x14ac:dyDescent="0.25">
      <c r="B29" s="7">
        <v>98</v>
      </c>
      <c r="C29" s="8" t="s">
        <v>16</v>
      </c>
      <c r="D29" s="4" t="s">
        <v>29</v>
      </c>
      <c r="E29" s="7">
        <v>17.29</v>
      </c>
      <c r="F29" s="8">
        <f t="shared" si="20"/>
        <v>6.2400974926588557E-6</v>
      </c>
      <c r="G29" s="8"/>
      <c r="H29" s="8"/>
      <c r="I29" s="8"/>
      <c r="J29" s="4"/>
      <c r="K29" s="7">
        <v>26.98</v>
      </c>
      <c r="L29" s="8">
        <f t="shared" si="21"/>
        <v>9.6900000000000013</v>
      </c>
      <c r="M29" s="8">
        <f t="shared" si="22"/>
        <v>1.2106520507216658E-3</v>
      </c>
      <c r="N29" s="8"/>
      <c r="O29" s="8"/>
      <c r="P29" s="8"/>
      <c r="Q29" s="4"/>
      <c r="R29" s="7">
        <v>27.3</v>
      </c>
      <c r="S29" s="8">
        <f t="shared" si="23"/>
        <v>10.010000000000002</v>
      </c>
      <c r="T29" s="8">
        <f t="shared" si="24"/>
        <v>9.698168900752292E-4</v>
      </c>
      <c r="U29" s="8"/>
      <c r="V29" s="8"/>
      <c r="W29" s="8"/>
      <c r="X29" s="4"/>
      <c r="Y29" s="7">
        <v>28.17</v>
      </c>
      <c r="Z29" s="8">
        <f t="shared" si="25"/>
        <v>10.880000000000003</v>
      </c>
      <c r="AA29" s="8">
        <f t="shared" si="26"/>
        <v>5.3063225709280111E-4</v>
      </c>
      <c r="AB29" s="8"/>
      <c r="AC29" s="8"/>
      <c r="AD29" s="8"/>
      <c r="AE29" s="4"/>
      <c r="AF29" s="7">
        <v>24.41</v>
      </c>
      <c r="AG29" s="8">
        <f t="shared" si="7"/>
        <v>7.120000000000001</v>
      </c>
      <c r="AH29" s="8">
        <f t="shared" si="8"/>
        <v>7.1889660205068347E-3</v>
      </c>
      <c r="AI29" s="8"/>
      <c r="AJ29" s="8"/>
      <c r="AK29" s="8"/>
      <c r="AL29" s="4"/>
      <c r="AM29" s="7">
        <v>27.43</v>
      </c>
      <c r="AN29" s="8">
        <f t="shared" si="27"/>
        <v>10.14</v>
      </c>
      <c r="AO29" s="8">
        <f t="shared" si="28"/>
        <v>8.862491751144147E-4</v>
      </c>
      <c r="AP29" s="8"/>
      <c r="AQ29" s="8"/>
      <c r="AR29" s="8"/>
      <c r="AS29" s="4"/>
      <c r="AT29" s="7">
        <v>23.41</v>
      </c>
      <c r="AU29" s="8">
        <f t="shared" si="29"/>
        <v>6.120000000000001</v>
      </c>
      <c r="AV29" s="8">
        <f t="shared" si="30"/>
        <v>1.4377932041013671E-2</v>
      </c>
      <c r="AW29" s="8"/>
      <c r="AX29" s="8"/>
      <c r="AY29" s="8"/>
      <c r="AZ29" s="4"/>
      <c r="BA29" s="7">
        <v>32.57</v>
      </c>
      <c r="BB29" s="8">
        <f t="shared" si="31"/>
        <v>15.280000000000001</v>
      </c>
      <c r="BC29" s="8">
        <f t="shared" si="32"/>
        <v>2.513400321251139E-5</v>
      </c>
      <c r="BD29" s="8"/>
      <c r="BE29" s="8"/>
      <c r="BF29" s="8"/>
      <c r="BG29" s="4"/>
      <c r="BH29" s="7">
        <v>38.229999999999997</v>
      </c>
      <c r="BI29" s="8">
        <f t="shared" si="33"/>
        <v>20.939999999999998</v>
      </c>
      <c r="BJ29" s="8">
        <f t="shared" si="34"/>
        <v>4.9708641092353962E-7</v>
      </c>
      <c r="BK29" s="8"/>
      <c r="BL29" s="8"/>
      <c r="BM29" s="8"/>
      <c r="BN29" s="4"/>
      <c r="BO29" s="7">
        <v>26.63</v>
      </c>
      <c r="BP29" s="8">
        <f t="shared" si="35"/>
        <v>9.34</v>
      </c>
      <c r="BQ29" s="8">
        <f t="shared" si="36"/>
        <v>1.5430494372331582E-3</v>
      </c>
      <c r="BR29" s="8"/>
      <c r="BS29" s="8"/>
      <c r="BT29" s="8"/>
      <c r="BU29" s="4"/>
      <c r="BV29" s="54">
        <v>38.159999999999997</v>
      </c>
      <c r="BW29" s="55">
        <f t="shared" si="37"/>
        <v>28.469999999999995</v>
      </c>
      <c r="BX29" s="55">
        <f t="shared" si="38"/>
        <v>2.6895277118729452E-9</v>
      </c>
      <c r="BY29" s="8"/>
      <c r="BZ29" s="8"/>
      <c r="CA29" s="8"/>
      <c r="CB29" s="4"/>
    </row>
    <row r="30" spans="2:80" x14ac:dyDescent="0.25">
      <c r="B30" s="3">
        <v>99</v>
      </c>
      <c r="C30" s="2" t="s">
        <v>16</v>
      </c>
      <c r="D30" s="1" t="s">
        <v>29</v>
      </c>
      <c r="E30" s="60" t="s">
        <v>34</v>
      </c>
      <c r="F30" s="69" t="s">
        <v>34</v>
      </c>
      <c r="G30" s="2"/>
      <c r="H30" s="2"/>
      <c r="I30" s="2"/>
      <c r="J30" s="1"/>
      <c r="K30" s="60" t="s">
        <v>34</v>
      </c>
      <c r="L30" s="69" t="s">
        <v>34</v>
      </c>
      <c r="M30" s="8" t="e">
        <f t="shared" si="22"/>
        <v>#VALUE!</v>
      </c>
      <c r="N30" s="8"/>
      <c r="O30" s="8"/>
      <c r="P30" s="8"/>
      <c r="Q30" s="4"/>
      <c r="R30" s="60" t="s">
        <v>34</v>
      </c>
      <c r="S30" s="69" t="s">
        <v>34</v>
      </c>
      <c r="T30" s="8" t="e">
        <f t="shared" si="24"/>
        <v>#VALUE!</v>
      </c>
      <c r="U30" s="8"/>
      <c r="V30" s="8"/>
      <c r="W30" s="8"/>
      <c r="X30" s="4"/>
      <c r="Y30" s="60" t="s">
        <v>34</v>
      </c>
      <c r="Z30" s="69" t="s">
        <v>34</v>
      </c>
      <c r="AA30" s="8" t="e">
        <f t="shared" si="26"/>
        <v>#VALUE!</v>
      </c>
      <c r="AB30" s="8"/>
      <c r="AC30" s="8"/>
      <c r="AD30" s="8"/>
      <c r="AE30" s="4"/>
      <c r="AF30" s="56" t="s">
        <v>34</v>
      </c>
      <c r="AG30" s="8" t="s">
        <v>34</v>
      </c>
      <c r="AH30" s="8" t="e">
        <f t="shared" si="8"/>
        <v>#VALUE!</v>
      </c>
      <c r="AI30" s="8"/>
      <c r="AJ30" s="8"/>
      <c r="AK30" s="8"/>
      <c r="AL30" s="4"/>
      <c r="AM30" s="60" t="s">
        <v>34</v>
      </c>
      <c r="AN30" s="8" t="s">
        <v>34</v>
      </c>
      <c r="AO30" s="8" t="e">
        <f t="shared" si="28"/>
        <v>#VALUE!</v>
      </c>
      <c r="AP30" s="8"/>
      <c r="AQ30" s="8"/>
      <c r="AR30" s="8"/>
      <c r="AS30" s="4"/>
      <c r="AT30" s="60" t="s">
        <v>34</v>
      </c>
      <c r="AU30" s="8" t="s">
        <v>34</v>
      </c>
      <c r="AV30" s="8" t="e">
        <f t="shared" si="30"/>
        <v>#VALUE!</v>
      </c>
      <c r="AW30" s="8"/>
      <c r="AX30" s="8"/>
      <c r="AY30" s="8"/>
      <c r="AZ30" s="4"/>
      <c r="BA30" s="60" t="s">
        <v>34</v>
      </c>
      <c r="BB30" s="8" t="s">
        <v>34</v>
      </c>
      <c r="BC30" s="8" t="e">
        <f t="shared" si="32"/>
        <v>#VALUE!</v>
      </c>
      <c r="BD30" s="8"/>
      <c r="BE30" s="8"/>
      <c r="BF30" s="8"/>
      <c r="BG30" s="4"/>
      <c r="BH30" s="60" t="s">
        <v>34</v>
      </c>
      <c r="BI30" s="8" t="s">
        <v>34</v>
      </c>
      <c r="BJ30" s="8" t="e">
        <f t="shared" si="34"/>
        <v>#VALUE!</v>
      </c>
      <c r="BK30" s="8"/>
      <c r="BL30" s="8"/>
      <c r="BM30" s="8"/>
      <c r="BN30" s="4"/>
      <c r="BO30" s="60" t="s">
        <v>34</v>
      </c>
      <c r="BP30" s="8" t="s">
        <v>34</v>
      </c>
      <c r="BQ30" s="8" t="e">
        <f t="shared" si="36"/>
        <v>#VALUE!</v>
      </c>
      <c r="BR30" s="8"/>
      <c r="BS30" s="8"/>
      <c r="BT30" s="8"/>
      <c r="BU30" s="4"/>
      <c r="BV30" s="54" t="s">
        <v>34</v>
      </c>
      <c r="BW30" s="55" t="e">
        <f t="shared" si="37"/>
        <v>#VALUE!</v>
      </c>
      <c r="BX30" s="55" t="e">
        <f t="shared" si="38"/>
        <v>#VALUE!</v>
      </c>
      <c r="BY30" s="8"/>
      <c r="BZ30" s="8"/>
      <c r="CA30" s="8"/>
      <c r="CB30" s="4"/>
    </row>
    <row r="31" spans="2:80" x14ac:dyDescent="0.25">
      <c r="B31" s="11">
        <v>100</v>
      </c>
      <c r="C31" s="12" t="s">
        <v>28</v>
      </c>
      <c r="D31" s="13" t="s">
        <v>12</v>
      </c>
      <c r="E31" s="70" t="s">
        <v>34</v>
      </c>
      <c r="F31" s="12" t="s">
        <v>34</v>
      </c>
      <c r="G31" s="12">
        <f>AVERAGE(F32:F33)</f>
        <v>8.619574782401806E-6</v>
      </c>
      <c r="H31" s="12">
        <f>STDEV(F32:F33)</f>
        <v>4.6449245582911948E-7</v>
      </c>
      <c r="I31" s="12"/>
      <c r="J31" s="13"/>
      <c r="K31" s="70" t="s">
        <v>34</v>
      </c>
      <c r="L31" s="12" t="s">
        <v>34</v>
      </c>
      <c r="M31" s="12" t="e">
        <f t="shared" si="22"/>
        <v>#VALUE!</v>
      </c>
      <c r="N31" s="12">
        <f>AVERAGE(M32:M33)</f>
        <v>1.210768384870066E-3</v>
      </c>
      <c r="O31" s="12">
        <f>STDEV(M32:M33)</f>
        <v>2.3735790877641082E-5</v>
      </c>
      <c r="P31" s="12"/>
      <c r="Q31" s="13"/>
      <c r="R31" s="70" t="s">
        <v>34</v>
      </c>
      <c r="S31" s="12" t="s">
        <v>34</v>
      </c>
      <c r="T31" s="12" t="e">
        <f t="shared" si="24"/>
        <v>#VALUE!</v>
      </c>
      <c r="U31" s="12">
        <f>AVERAGE(T32:T33)</f>
        <v>1.8572961288759477E-3</v>
      </c>
      <c r="V31" s="12">
        <f>STDEV(T32:T33)</f>
        <v>4.5948549966690413E-4</v>
      </c>
      <c r="W31" s="12"/>
      <c r="X31" s="13"/>
      <c r="Y31" s="70" t="s">
        <v>34</v>
      </c>
      <c r="Z31" s="12" t="s">
        <v>34</v>
      </c>
      <c r="AA31" s="12" t="e">
        <f t="shared" si="26"/>
        <v>#VALUE!</v>
      </c>
      <c r="AB31" s="12">
        <f>AVERAGE(AA32:AA33)</f>
        <v>4.8996037726571845E-4</v>
      </c>
      <c r="AC31" s="12">
        <f>STDEV(AA32:AA33)</f>
        <v>1.3974265093752799E-4</v>
      </c>
      <c r="AD31" s="12"/>
      <c r="AE31" s="13"/>
      <c r="AF31" s="70" t="s">
        <v>34</v>
      </c>
      <c r="AG31" s="12" t="s">
        <v>34</v>
      </c>
      <c r="AH31" s="12" t="e">
        <f t="shared" si="8"/>
        <v>#VALUE!</v>
      </c>
      <c r="AI31" s="12">
        <f>AVERAGE(AH32:AH33)</f>
        <v>4.9792308694517999E-3</v>
      </c>
      <c r="AJ31" s="12">
        <f>STDEV(AH32:AH33)</f>
        <v>9.7612379151687843E-5</v>
      </c>
      <c r="AK31" s="12"/>
      <c r="AL31" s="13"/>
      <c r="AM31" s="70" t="s">
        <v>34</v>
      </c>
      <c r="AN31" s="12" t="s">
        <v>34</v>
      </c>
      <c r="AO31" s="12" t="e">
        <f t="shared" si="28"/>
        <v>#VALUE!</v>
      </c>
      <c r="AP31" s="12">
        <f>AVERAGE(AO32:AO33)</f>
        <v>6.6972163025794682E-4</v>
      </c>
      <c r="AQ31" s="12">
        <f>STDEV(AO32:AO33)</f>
        <v>8.5114767710314698E-5</v>
      </c>
      <c r="AR31" s="12"/>
      <c r="AS31" s="13"/>
      <c r="AT31" s="70" t="s">
        <v>34</v>
      </c>
      <c r="AU31" s="12" t="s">
        <v>34</v>
      </c>
      <c r="AV31" s="12" t="e">
        <f t="shared" si="30"/>
        <v>#VALUE!</v>
      </c>
      <c r="AW31" s="12">
        <f>AVERAGE(AV32:AV33)</f>
        <v>1.3767565350637691E-2</v>
      </c>
      <c r="AX31" s="12">
        <f>STDEV(AV32:AV33)</f>
        <v>4.3775225002790144E-3</v>
      </c>
      <c r="AY31" s="12"/>
      <c r="AZ31" s="13"/>
      <c r="BA31" s="70" t="s">
        <v>34</v>
      </c>
      <c r="BB31" s="12" t="s">
        <v>34</v>
      </c>
      <c r="BC31" s="12" t="e">
        <f t="shared" si="32"/>
        <v>#VALUE!</v>
      </c>
      <c r="BD31" s="12">
        <f>AVERAGE(BC32:BC33)</f>
        <v>1.0965342960635139E-5</v>
      </c>
      <c r="BE31" s="12">
        <f>STDEV(BC32:BC33)</f>
        <v>1.6596933698398621E-6</v>
      </c>
      <c r="BF31" s="12"/>
      <c r="BG31" s="13"/>
      <c r="BH31" s="70" t="s">
        <v>34</v>
      </c>
      <c r="BI31" s="12" t="s">
        <v>34</v>
      </c>
      <c r="BJ31" s="12" t="e">
        <f t="shared" si="34"/>
        <v>#VALUE!</v>
      </c>
      <c r="BK31" s="12">
        <f>AVERAGE(BJ32:BJ33)</f>
        <v>7.2456860876814884E-8</v>
      </c>
      <c r="BL31" s="12">
        <f>STDEV(BJ32:BJ33)</f>
        <v>4.9679520161778113E-9</v>
      </c>
      <c r="BM31" s="12"/>
      <c r="BN31" s="13"/>
      <c r="BO31" s="70" t="s">
        <v>34</v>
      </c>
      <c r="BP31" s="12" t="s">
        <v>34</v>
      </c>
      <c r="BQ31" s="12" t="e">
        <f t="shared" si="36"/>
        <v>#VALUE!</v>
      </c>
      <c r="BR31" s="12">
        <f>AVERAGE(BQ32:BQ33)</f>
        <v>6.2029453177560117E-4</v>
      </c>
      <c r="BS31" s="12">
        <f>STDEV(BQ32:BQ33)</f>
        <v>2.7608420642435104E-4</v>
      </c>
      <c r="BT31" s="12"/>
      <c r="BU31" s="13"/>
      <c r="BV31" s="70" t="s">
        <v>34</v>
      </c>
      <c r="BW31" s="12" t="s">
        <v>34</v>
      </c>
      <c r="BX31" s="12" t="e">
        <f t="shared" si="38"/>
        <v>#VALUE!</v>
      </c>
      <c r="BY31" s="12">
        <f>AVERAGE(BX32:BX33)</f>
        <v>3.2374191271676846E-9</v>
      </c>
      <c r="BZ31" s="12">
        <f>STDEV(BX32:BX33)</f>
        <v>1.2672050197179128E-9</v>
      </c>
      <c r="CA31" s="12"/>
      <c r="CB31" s="13"/>
    </row>
    <row r="32" spans="2:80" x14ac:dyDescent="0.25">
      <c r="B32" s="7">
        <f>B31+1</f>
        <v>101</v>
      </c>
      <c r="C32" s="8" t="s">
        <v>28</v>
      </c>
      <c r="D32" s="4" t="s">
        <v>12</v>
      </c>
      <c r="E32" s="7">
        <v>16.77</v>
      </c>
      <c r="F32" s="8">
        <f t="shared" ref="F32:F33" si="39">2^-E32</f>
        <v>8.9480205477285693E-6</v>
      </c>
      <c r="G32" s="8"/>
      <c r="H32" s="8"/>
      <c r="I32" s="8"/>
      <c r="J32" s="4"/>
      <c r="K32" s="7">
        <v>26.48</v>
      </c>
      <c r="L32" s="8">
        <f t="shared" ref="L32:L33" si="40">K32-E32</f>
        <v>9.7100000000000009</v>
      </c>
      <c r="M32" s="8">
        <f t="shared" si="22"/>
        <v>1.1939846461836603E-3</v>
      </c>
      <c r="N32" s="8"/>
      <c r="O32" s="8"/>
      <c r="P32" s="8"/>
      <c r="Q32" s="4"/>
      <c r="R32" s="7">
        <v>25.61</v>
      </c>
      <c r="S32" s="8">
        <f t="shared" ref="S32:S33" si="41">R32-E32</f>
        <v>8.84</v>
      </c>
      <c r="T32" s="8">
        <f t="shared" si="24"/>
        <v>2.1822014415473047E-3</v>
      </c>
      <c r="U32" s="8"/>
      <c r="V32" s="8"/>
      <c r="W32" s="8"/>
      <c r="X32" s="4"/>
      <c r="Y32" s="7">
        <v>28.09</v>
      </c>
      <c r="Z32" s="8">
        <f t="shared" ref="Z32:Z33" si="42">Y32-E32</f>
        <v>11.32</v>
      </c>
      <c r="AA32" s="8">
        <f t="shared" si="26"/>
        <v>3.9114740116680773E-4</v>
      </c>
      <c r="AB32" s="8"/>
      <c r="AC32" s="8"/>
      <c r="AD32" s="8"/>
      <c r="AE32" s="4"/>
      <c r="AF32" s="7">
        <v>24.4</v>
      </c>
      <c r="AG32" s="8">
        <f t="shared" ref="AG32:AG33" si="43">AF32-E32</f>
        <v>7.629999999999999</v>
      </c>
      <c r="AH32" s="8">
        <f t="shared" si="8"/>
        <v>5.0482532446777103E-3</v>
      </c>
      <c r="AI32" s="8"/>
      <c r="AJ32" s="8"/>
      <c r="AK32" s="8"/>
      <c r="AL32" s="4"/>
      <c r="AM32" s="7">
        <v>27.45</v>
      </c>
      <c r="AN32" s="8">
        <f t="shared" ref="AN32:AN33" si="44">AM32-E32</f>
        <v>10.68</v>
      </c>
      <c r="AO32" s="8">
        <f t="shared" si="28"/>
        <v>6.095364008308655E-4</v>
      </c>
      <c r="AP32" s="8"/>
      <c r="AQ32" s="8"/>
      <c r="AR32" s="8"/>
      <c r="AS32" s="4"/>
      <c r="AT32" s="7">
        <v>23.32</v>
      </c>
      <c r="AU32" s="8">
        <f t="shared" ref="AU32:AU33" si="45">AT32-E32</f>
        <v>6.5500000000000007</v>
      </c>
      <c r="AV32" s="8">
        <f t="shared" si="30"/>
        <v>1.0672189505893713E-2</v>
      </c>
      <c r="AW32" s="8"/>
      <c r="AX32" s="8"/>
      <c r="AY32" s="8"/>
      <c r="AZ32" s="4"/>
      <c r="BA32" s="7">
        <v>33.1</v>
      </c>
      <c r="BB32" s="8">
        <f t="shared" ref="BB32:BB33" si="46">BA32-E32</f>
        <v>16.330000000000002</v>
      </c>
      <c r="BC32" s="8">
        <f t="shared" si="32"/>
        <v>1.2138923397139257E-5</v>
      </c>
      <c r="BD32" s="8"/>
      <c r="BE32" s="8"/>
      <c r="BF32" s="8"/>
      <c r="BG32" s="4"/>
      <c r="BH32" s="7">
        <v>40.42</v>
      </c>
      <c r="BI32" s="8">
        <f t="shared" ref="BI32:BI33" si="47">BH32-E32</f>
        <v>23.650000000000002</v>
      </c>
      <c r="BJ32" s="8">
        <f t="shared" si="34"/>
        <v>7.5969733436063595E-8</v>
      </c>
      <c r="BK32" s="8"/>
      <c r="BL32" s="8"/>
      <c r="BM32" s="8"/>
      <c r="BN32" s="4"/>
      <c r="BO32" s="7">
        <v>27.03</v>
      </c>
      <c r="BP32" s="8">
        <f t="shared" ref="BP32:BP33" si="48">BO32-E32</f>
        <v>10.260000000000002</v>
      </c>
      <c r="BQ32" s="8">
        <f t="shared" si="36"/>
        <v>8.155155463167664E-4</v>
      </c>
      <c r="BR32" s="8"/>
      <c r="BS32" s="8"/>
      <c r="BT32" s="8"/>
      <c r="BU32" s="4"/>
      <c r="BV32" s="54">
        <v>38.380000000000003</v>
      </c>
      <c r="BW32" s="55">
        <f t="shared" ref="BW32:BW33" si="49">BV32-L32</f>
        <v>28.67</v>
      </c>
      <c r="BX32" s="55">
        <f t="shared" si="38"/>
        <v>2.3413698645715158E-9</v>
      </c>
      <c r="BY32" s="8"/>
      <c r="BZ32" s="8"/>
      <c r="CA32" s="8"/>
      <c r="CB32" s="4"/>
    </row>
    <row r="33" spans="2:80" x14ac:dyDescent="0.25">
      <c r="B33" s="7">
        <f t="shared" ref="B33" si="50">B32+1</f>
        <v>102</v>
      </c>
      <c r="C33" s="8" t="s">
        <v>28</v>
      </c>
      <c r="D33" s="4" t="s">
        <v>12</v>
      </c>
      <c r="E33" s="3">
        <v>16.88</v>
      </c>
      <c r="F33" s="2">
        <f t="shared" si="39"/>
        <v>8.2911290170750427E-6</v>
      </c>
      <c r="G33" s="2"/>
      <c r="H33" s="2"/>
      <c r="I33" s="2"/>
      <c r="J33" s="1"/>
      <c r="K33" s="3">
        <v>26.55</v>
      </c>
      <c r="L33" s="2">
        <f t="shared" si="40"/>
        <v>9.6700000000000017</v>
      </c>
      <c r="M33" s="2">
        <f t="shared" si="22"/>
        <v>1.2275521235564719E-3</v>
      </c>
      <c r="N33" s="2"/>
      <c r="O33" s="2"/>
      <c r="P33" s="2"/>
      <c r="Q33" s="1"/>
      <c r="R33" s="3">
        <v>26.23</v>
      </c>
      <c r="S33" s="2">
        <f t="shared" si="41"/>
        <v>9.3500000000000014</v>
      </c>
      <c r="T33" s="2">
        <f t="shared" si="24"/>
        <v>1.5323908162045907E-3</v>
      </c>
      <c r="U33" s="2"/>
      <c r="V33" s="2"/>
      <c r="W33" s="2"/>
      <c r="X33" s="1"/>
      <c r="Y33" s="3">
        <v>27.61</v>
      </c>
      <c r="Z33" s="2">
        <f t="shared" si="42"/>
        <v>10.73</v>
      </c>
      <c r="AA33" s="2">
        <f t="shared" si="26"/>
        <v>5.8877335336462912E-4</v>
      </c>
      <c r="AB33" s="2"/>
      <c r="AC33" s="2"/>
      <c r="AD33" s="2"/>
      <c r="AE33" s="1"/>
      <c r="AF33" s="3">
        <v>24.55</v>
      </c>
      <c r="AG33" s="2">
        <f t="shared" si="43"/>
        <v>7.6700000000000017</v>
      </c>
      <c r="AH33" s="2">
        <f t="shared" si="8"/>
        <v>4.9102084942258886E-3</v>
      </c>
      <c r="AI33" s="2"/>
      <c r="AJ33" s="2"/>
      <c r="AK33" s="2"/>
      <c r="AL33" s="1"/>
      <c r="AM33" s="3">
        <v>27.3</v>
      </c>
      <c r="AN33" s="2">
        <f t="shared" si="44"/>
        <v>10.420000000000002</v>
      </c>
      <c r="AO33" s="2">
        <f t="shared" si="28"/>
        <v>7.2990685968502814E-4</v>
      </c>
      <c r="AP33" s="2"/>
      <c r="AQ33" s="2"/>
      <c r="AR33" s="2"/>
      <c r="AS33" s="1"/>
      <c r="AT33" s="3">
        <v>22.77</v>
      </c>
      <c r="AU33" s="2">
        <f t="shared" si="45"/>
        <v>5.8900000000000006</v>
      </c>
      <c r="AV33" s="2">
        <f t="shared" si="30"/>
        <v>1.6862941195381672E-2</v>
      </c>
      <c r="AW33" s="2"/>
      <c r="AX33" s="2"/>
      <c r="AY33" s="2"/>
      <c r="AZ33" s="1"/>
      <c r="BA33" s="3">
        <v>33.520000000000003</v>
      </c>
      <c r="BB33" s="2">
        <f t="shared" si="46"/>
        <v>16.640000000000004</v>
      </c>
      <c r="BC33" s="2">
        <f t="shared" si="32"/>
        <v>9.7917625241310191E-6</v>
      </c>
      <c r="BD33" s="2"/>
      <c r="BE33" s="2"/>
      <c r="BF33" s="2"/>
      <c r="BG33" s="1"/>
      <c r="BH33" s="7">
        <v>40.67</v>
      </c>
      <c r="BI33" s="2">
        <f t="shared" si="47"/>
        <v>23.790000000000003</v>
      </c>
      <c r="BJ33" s="2">
        <f t="shared" si="34"/>
        <v>6.8943988317566173E-8</v>
      </c>
      <c r="BK33" s="2"/>
      <c r="BL33" s="2"/>
      <c r="BM33" s="2"/>
      <c r="BN33" s="1"/>
      <c r="BO33" s="3">
        <v>28.08</v>
      </c>
      <c r="BP33" s="2">
        <f t="shared" si="48"/>
        <v>11.2</v>
      </c>
      <c r="BQ33" s="2">
        <f t="shared" si="36"/>
        <v>4.2507351723443599E-4</v>
      </c>
      <c r="BR33" s="2"/>
      <c r="BS33" s="2"/>
      <c r="BT33" s="2"/>
      <c r="BU33" s="1"/>
      <c r="BV33" s="64">
        <v>37.520000000000003</v>
      </c>
      <c r="BW33" s="66">
        <f t="shared" si="49"/>
        <v>27.85</v>
      </c>
      <c r="BX33" s="66">
        <f t="shared" si="38"/>
        <v>4.1334683897638534E-9</v>
      </c>
      <c r="BY33" s="2"/>
      <c r="BZ33" s="2"/>
      <c r="CA33" s="2"/>
      <c r="CB33" s="1"/>
    </row>
    <row r="34" spans="2:80" x14ac:dyDescent="0.25">
      <c r="B34" s="11">
        <v>121</v>
      </c>
      <c r="C34" s="12" t="s">
        <v>28</v>
      </c>
      <c r="D34" s="13" t="s">
        <v>29</v>
      </c>
      <c r="E34" s="7">
        <v>16.559999999999999</v>
      </c>
      <c r="F34" s="8">
        <f t="shared" ref="F34:F36" si="51">2^-E34</f>
        <v>1.0350069636899367E-5</v>
      </c>
      <c r="G34" s="8">
        <f t="shared" ref="G34" si="52">AVERAGE(F34:F36)</f>
        <v>1.1311125583662205E-5</v>
      </c>
      <c r="H34" s="8">
        <f t="shared" ref="H34" si="53">STDEV(F34:F36)</f>
        <v>1.1374910975577446E-6</v>
      </c>
      <c r="I34" s="6">
        <f>G34/G31</f>
        <v>1.3122602760817872</v>
      </c>
      <c r="J34" s="5">
        <f>((H34/G34)^2+(H31/G31)^2)^0.5*I34</f>
        <v>0.14971865053913513</v>
      </c>
      <c r="K34" s="7">
        <v>26.61</v>
      </c>
      <c r="L34" s="8">
        <f t="shared" si="21"/>
        <v>10.050000000000001</v>
      </c>
      <c r="M34" s="8">
        <f t="shared" si="22"/>
        <v>9.4329719621566899E-4</v>
      </c>
      <c r="N34" s="8">
        <f t="shared" ref="N34" si="54">AVERAGE(M34:M36)</f>
        <v>7.9085006862394198E-4</v>
      </c>
      <c r="O34" s="8">
        <f t="shared" ref="O34" si="55">STDEV(M34:M36)</f>
        <v>2.2645966138121882E-4</v>
      </c>
      <c r="P34" s="6">
        <f>N34/N31</f>
        <v>0.65318030971614138</v>
      </c>
      <c r="Q34" s="5">
        <f>((O34/N34)^2+(O31/N31)^2)^0.5*P34</f>
        <v>0.18747577842084626</v>
      </c>
      <c r="R34" s="7">
        <v>26.31</v>
      </c>
      <c r="S34" s="8">
        <f t="shared" si="23"/>
        <v>9.75</v>
      </c>
      <c r="T34" s="8">
        <f t="shared" si="24"/>
        <v>1.1613350732448454E-3</v>
      </c>
      <c r="U34" s="8">
        <f t="shared" ref="U34" si="56">AVERAGE(T34:T36)</f>
        <v>1.9607722972236129E-3</v>
      </c>
      <c r="V34" s="8">
        <f t="shared" ref="V34" si="57">STDEV(T34:T36)</f>
        <v>8.102133233876868E-4</v>
      </c>
      <c r="W34" s="6">
        <f>U34/U31</f>
        <v>1.0557133387287518</v>
      </c>
      <c r="X34" s="5">
        <f>((V34/U34)^2+(V31/U31)^2)^0.5*W34</f>
        <v>0.50844168603991824</v>
      </c>
      <c r="Y34" s="7">
        <v>27.74</v>
      </c>
      <c r="Z34" s="8">
        <f t="shared" si="25"/>
        <v>11.18</v>
      </c>
      <c r="AA34" s="8">
        <f t="shared" si="26"/>
        <v>4.3100732240754653E-4</v>
      </c>
      <c r="AB34" s="8">
        <f t="shared" ref="AB34" si="58">AVERAGE(AA34:AA36)</f>
        <v>5.3101330804567175E-4</v>
      </c>
      <c r="AC34" s="8">
        <f t="shared" ref="AC34" si="59">STDEV(AA34:AA36)</f>
        <v>8.8915980880698345E-5</v>
      </c>
      <c r="AD34" s="6">
        <f>AB34/AB31</f>
        <v>1.0837882667350653</v>
      </c>
      <c r="AE34" s="5">
        <f>((AC34/AB34)^2+(AC31/AB31)^2)^0.5*AD34</f>
        <v>0.35844416441816807</v>
      </c>
      <c r="AF34" s="7">
        <v>23.62</v>
      </c>
      <c r="AG34" s="8">
        <f t="shared" si="7"/>
        <v>7.0600000000000023</v>
      </c>
      <c r="AH34" s="8">
        <f t="shared" si="8"/>
        <v>7.4942509322286181E-3</v>
      </c>
      <c r="AI34" s="8">
        <f t="shared" ref="AI34" si="60">AVERAGE(AH34:AH36)</f>
        <v>6.0927397534454864E-3</v>
      </c>
      <c r="AJ34" s="8">
        <f t="shared" ref="AJ34" si="61">STDEV(AH34:AH36)</f>
        <v>2.1275141578775154E-3</v>
      </c>
      <c r="AK34" s="6">
        <f>AI34/AI31</f>
        <v>1.2236306998386441</v>
      </c>
      <c r="AL34" s="5">
        <f>((AJ34/AI34)^2+(AJ31/AI31)^2)^0.5*AK34</f>
        <v>0.42795049662952506</v>
      </c>
      <c r="AM34" s="7">
        <v>27.2</v>
      </c>
      <c r="AN34" s="8">
        <f t="shared" si="27"/>
        <v>10.64</v>
      </c>
      <c r="AO34" s="8">
        <f t="shared" si="28"/>
        <v>6.2667280154438674E-4</v>
      </c>
      <c r="AP34" s="8">
        <f t="shared" ref="AP34" si="62">AVERAGE(AO34:AO36)</f>
        <v>5.8818171996706233E-4</v>
      </c>
      <c r="AQ34" s="8">
        <f t="shared" ref="AQ34" si="63">STDEV(AO34:AO36)</f>
        <v>3.6876447032708177E-5</v>
      </c>
      <c r="AR34" s="6">
        <f>AP34/AP31</f>
        <v>0.87824805619690238</v>
      </c>
      <c r="AS34" s="5">
        <f>((AQ34/AP34)^2+(AQ31/AP31)^2)^0.5*AR34</f>
        <v>0.12445911168655663</v>
      </c>
      <c r="AT34" s="7">
        <v>22.15</v>
      </c>
      <c r="AU34" s="8">
        <f t="shared" si="29"/>
        <v>5.59</v>
      </c>
      <c r="AV34" s="8">
        <f t="shared" si="30"/>
        <v>2.0760715845257998E-2</v>
      </c>
      <c r="AW34" s="8">
        <f>AVERAGE(AV34:AV35)</f>
        <v>1.4368686538672727E-2</v>
      </c>
      <c r="AX34" s="8">
        <f>STDEV(AV34:AV35)</f>
        <v>9.0396945364591783E-3</v>
      </c>
      <c r="AY34" s="6">
        <f>AW34/AW31</f>
        <v>1.0436621270882285</v>
      </c>
      <c r="AZ34" s="5">
        <f>((AX34/AW34)^2+(AX31/AW31)^2)^0.5*AY34</f>
        <v>0.73568614279011491</v>
      </c>
      <c r="BA34" s="7">
        <v>32.35</v>
      </c>
      <c r="BB34" s="8">
        <f t="shared" si="31"/>
        <v>15.790000000000003</v>
      </c>
      <c r="BC34" s="8">
        <f t="shared" si="32"/>
        <v>1.7649661009296954E-5</v>
      </c>
      <c r="BD34" s="8">
        <f t="shared" ref="BD34" si="64">AVERAGE(BC34:BC36)</f>
        <v>1.355507450721049E-5</v>
      </c>
      <c r="BE34" s="8">
        <f t="shared" ref="BE34" si="65">STDEV(BC34:BC36)</f>
        <v>4.196511051056475E-6</v>
      </c>
      <c r="BF34" s="6">
        <f>BD34/BD31</f>
        <v>1.2361742405935061</v>
      </c>
      <c r="BG34" s="5">
        <f>((BE34/BD34)^2+(BE31/BD31)^2)^0.5*BF34</f>
        <v>0.42599618188636135</v>
      </c>
      <c r="BH34" s="11">
        <v>40.58</v>
      </c>
      <c r="BI34" s="8">
        <f t="shared" si="33"/>
        <v>24.02</v>
      </c>
      <c r="BJ34" s="8">
        <f t="shared" si="34"/>
        <v>5.8784050017199416E-8</v>
      </c>
      <c r="BK34" s="8">
        <f t="shared" ref="BK34" si="66">AVERAGE(BJ34:BJ36)</f>
        <v>5.5378497917988915E-8</v>
      </c>
      <c r="BL34" s="8">
        <f t="shared" ref="BL34" si="67">STDEV(BJ34:BJ36)</f>
        <v>2.301219945231188E-8</v>
      </c>
      <c r="BM34" s="6">
        <f>BK34/BK31</f>
        <v>0.7642961238983127</v>
      </c>
      <c r="BN34" s="5">
        <f>((BL34/BK34)^2+(BL31/BK31)^2)^0.5*BM34</f>
        <v>0.32189284612951546</v>
      </c>
      <c r="BO34" s="7">
        <v>27.05</v>
      </c>
      <c r="BP34" s="8">
        <f t="shared" si="35"/>
        <v>10.490000000000002</v>
      </c>
      <c r="BQ34" s="8">
        <f t="shared" si="36"/>
        <v>6.9533700956888168E-4</v>
      </c>
      <c r="BR34" s="8">
        <f t="shared" ref="BR34" si="68">AVERAGE(BQ34:BQ36)</f>
        <v>8.7566503861003073E-4</v>
      </c>
      <c r="BS34" s="8">
        <f t="shared" ref="BS34" si="69">STDEV(BQ34:BQ36)</f>
        <v>2.2069892806125639E-4</v>
      </c>
      <c r="BT34" s="6">
        <f>BR34/BR31</f>
        <v>1.4116923392882865</v>
      </c>
      <c r="BU34" s="5">
        <f>((BS34/BR34)^2+(BS31/BR31)^2)^0.5*BT34</f>
        <v>0.72206826826174519</v>
      </c>
      <c r="BV34" s="54">
        <v>38.31</v>
      </c>
      <c r="BW34" s="55">
        <f t="shared" si="37"/>
        <v>28.26</v>
      </c>
      <c r="BX34" s="55">
        <f t="shared" si="38"/>
        <v>3.1109449246092473E-9</v>
      </c>
      <c r="BY34" s="8">
        <f t="shared" ref="BY34" si="70">AVERAGE(BX34:BX36)</f>
        <v>4.9326406355742942E-9</v>
      </c>
      <c r="BZ34" s="8">
        <f t="shared" ref="BZ34" si="71">STDEV(BX34:BX36)</f>
        <v>2.180024114764787E-9</v>
      </c>
      <c r="CA34" s="6">
        <f>BY34/BY31</f>
        <v>1.5236336235184058</v>
      </c>
      <c r="CB34" s="5">
        <f>((BZ34/BY34)^2+(BZ31/BY31)^2)^0.5*CA34</f>
        <v>0.89951271879650618</v>
      </c>
    </row>
    <row r="35" spans="2:80" x14ac:dyDescent="0.25">
      <c r="B35" s="7">
        <v>122</v>
      </c>
      <c r="C35" s="8" t="s">
        <v>28</v>
      </c>
      <c r="D35" s="4" t="s">
        <v>29</v>
      </c>
      <c r="E35" s="7">
        <v>16.28</v>
      </c>
      <c r="F35" s="8">
        <f t="shared" si="51"/>
        <v>1.2567001606255693E-5</v>
      </c>
      <c r="G35" s="8"/>
      <c r="H35" s="8"/>
      <c r="I35" s="6"/>
      <c r="J35" s="5"/>
      <c r="K35" s="7">
        <v>27.16</v>
      </c>
      <c r="L35" s="8">
        <f t="shared" si="21"/>
        <v>10.879999999999999</v>
      </c>
      <c r="M35" s="8">
        <f t="shared" si="22"/>
        <v>5.3063225709280252E-4</v>
      </c>
      <c r="N35" s="6"/>
      <c r="O35" s="6"/>
      <c r="P35" s="6"/>
      <c r="Q35" s="5"/>
      <c r="R35" s="7">
        <v>24.77</v>
      </c>
      <c r="S35" s="8">
        <f t="shared" si="23"/>
        <v>8.4899999999999984</v>
      </c>
      <c r="T35" s="8">
        <f t="shared" si="24"/>
        <v>2.7813480382755345E-3</v>
      </c>
      <c r="U35" s="6"/>
      <c r="V35" s="6"/>
      <c r="W35" s="6"/>
      <c r="X35" s="5"/>
      <c r="Y35" s="7">
        <v>27.08</v>
      </c>
      <c r="Z35" s="8">
        <f t="shared" si="25"/>
        <v>10.799999999999997</v>
      </c>
      <c r="AA35" s="8">
        <f t="shared" si="26"/>
        <v>5.6088786865089745E-4</v>
      </c>
      <c r="AB35" s="6"/>
      <c r="AC35" s="6"/>
      <c r="AD35" s="6"/>
      <c r="AE35" s="5"/>
      <c r="AF35" s="7">
        <v>24.38</v>
      </c>
      <c r="AG35" s="8">
        <f t="shared" si="7"/>
        <v>8.0999999999999979</v>
      </c>
      <c r="AH35" s="8">
        <f t="shared" si="8"/>
        <v>3.6446601231906609E-3</v>
      </c>
      <c r="AI35" s="6"/>
      <c r="AJ35" s="6"/>
      <c r="AK35" s="6"/>
      <c r="AL35" s="5"/>
      <c r="AM35" s="7">
        <v>27.1</v>
      </c>
      <c r="AN35" s="8">
        <f t="shared" si="27"/>
        <v>10.82</v>
      </c>
      <c r="AO35" s="8">
        <f t="shared" si="28"/>
        <v>5.5316595961708934E-4</v>
      </c>
      <c r="AP35" s="6"/>
      <c r="AQ35" s="6"/>
      <c r="AR35" s="6"/>
      <c r="AS35" s="5"/>
      <c r="AT35" s="7">
        <v>23.25</v>
      </c>
      <c r="AU35" s="8">
        <f t="shared" si="29"/>
        <v>6.9699999999999989</v>
      </c>
      <c r="AV35" s="8">
        <f t="shared" si="30"/>
        <v>7.976657232087455E-3</v>
      </c>
      <c r="AW35" s="6"/>
      <c r="AX35" s="6"/>
      <c r="AY35" s="6"/>
      <c r="AZ35" s="5"/>
      <c r="BA35" s="7">
        <v>33</v>
      </c>
      <c r="BB35" s="8">
        <f t="shared" si="31"/>
        <v>16.72</v>
      </c>
      <c r="BC35" s="8">
        <f t="shared" si="32"/>
        <v>9.2635718108753024E-6</v>
      </c>
      <c r="BD35" s="6"/>
      <c r="BE35" s="6"/>
      <c r="BF35" s="6"/>
      <c r="BG35" s="5"/>
      <c r="BH35" s="7">
        <v>39.92</v>
      </c>
      <c r="BI35" s="8">
        <f t="shared" si="33"/>
        <v>23.64</v>
      </c>
      <c r="BJ35" s="8">
        <f t="shared" si="34"/>
        <v>7.6498144719773811E-8</v>
      </c>
      <c r="BK35" s="6"/>
      <c r="BL35" s="6"/>
      <c r="BM35" s="6"/>
      <c r="BN35" s="5"/>
      <c r="BO35" s="7">
        <v>26.08</v>
      </c>
      <c r="BP35" s="8">
        <f t="shared" si="35"/>
        <v>9.7999999999999972</v>
      </c>
      <c r="BQ35" s="8">
        <f t="shared" si="36"/>
        <v>1.121775737301794E-3</v>
      </c>
      <c r="BR35" s="6"/>
      <c r="BS35" s="6"/>
      <c r="BT35" s="6"/>
      <c r="BU35" s="5"/>
      <c r="BV35" s="54">
        <v>38.659999999999997</v>
      </c>
      <c r="BW35" s="55">
        <f t="shared" si="37"/>
        <v>27.779999999999998</v>
      </c>
      <c r="BX35" s="55">
        <f t="shared" si="38"/>
        <v>4.338970729963696E-9</v>
      </c>
      <c r="BY35" s="6"/>
      <c r="BZ35" s="6"/>
      <c r="CA35" s="6"/>
      <c r="CB35" s="5"/>
    </row>
    <row r="36" spans="2:80" x14ac:dyDescent="0.25">
      <c r="B36" s="3">
        <v>123</v>
      </c>
      <c r="C36" s="2" t="s">
        <v>28</v>
      </c>
      <c r="D36" s="1" t="s">
        <v>29</v>
      </c>
      <c r="E36" s="3">
        <v>16.47</v>
      </c>
      <c r="F36" s="2">
        <f t="shared" si="51"/>
        <v>1.1016305507831556E-5</v>
      </c>
      <c r="G36" s="2"/>
      <c r="H36" s="2"/>
      <c r="I36" s="16"/>
      <c r="J36" s="17"/>
      <c r="K36" s="3">
        <v>26.59</v>
      </c>
      <c r="L36" s="2">
        <f t="shared" si="21"/>
        <v>10.120000000000001</v>
      </c>
      <c r="M36" s="2">
        <f t="shared" si="22"/>
        <v>8.9862075256335412E-4</v>
      </c>
      <c r="N36" s="16"/>
      <c r="O36" s="16"/>
      <c r="P36" s="16"/>
      <c r="Q36" s="17"/>
      <c r="R36" s="3">
        <v>25.48</v>
      </c>
      <c r="S36" s="2">
        <f t="shared" si="23"/>
        <v>9.0100000000000016</v>
      </c>
      <c r="T36" s="2">
        <f t="shared" si="24"/>
        <v>1.9396337801504588E-3</v>
      </c>
      <c r="U36" s="16"/>
      <c r="V36" s="16"/>
      <c r="W36" s="16"/>
      <c r="X36" s="17"/>
      <c r="Y36" s="3">
        <v>27.17</v>
      </c>
      <c r="Z36" s="2">
        <f t="shared" si="25"/>
        <v>10.700000000000003</v>
      </c>
      <c r="AA36" s="2">
        <f t="shared" si="26"/>
        <v>6.0114473307857133E-4</v>
      </c>
      <c r="AB36" s="16"/>
      <c r="AC36" s="16"/>
      <c r="AD36" s="16"/>
      <c r="AE36" s="17"/>
      <c r="AF36" s="3">
        <v>23.6</v>
      </c>
      <c r="AG36" s="2">
        <f t="shared" si="7"/>
        <v>7.1300000000000026</v>
      </c>
      <c r="AH36" s="2">
        <f t="shared" si="8"/>
        <v>7.1393082049171818E-3</v>
      </c>
      <c r="AI36" s="16"/>
      <c r="AJ36" s="16"/>
      <c r="AK36" s="16"/>
      <c r="AL36" s="17"/>
      <c r="AM36" s="3">
        <v>27.21</v>
      </c>
      <c r="AN36" s="2">
        <f t="shared" si="27"/>
        <v>10.740000000000002</v>
      </c>
      <c r="AO36" s="2">
        <f t="shared" si="28"/>
        <v>5.8470639873971068E-4</v>
      </c>
      <c r="AP36" s="16"/>
      <c r="AQ36" s="16"/>
      <c r="AR36" s="16"/>
      <c r="AS36" s="17"/>
      <c r="AT36" s="3">
        <v>21.23</v>
      </c>
      <c r="AU36" s="2">
        <f t="shared" si="29"/>
        <v>4.7600000000000016</v>
      </c>
      <c r="AV36" s="2">
        <f t="shared" si="30"/>
        <v>3.690602066967278E-2</v>
      </c>
      <c r="AW36" s="16"/>
      <c r="AX36" s="16"/>
      <c r="AY36" s="16"/>
      <c r="AZ36" s="17"/>
      <c r="BA36" s="3">
        <v>32.619999999999997</v>
      </c>
      <c r="BB36" s="2">
        <f t="shared" si="31"/>
        <v>16.149999999999999</v>
      </c>
      <c r="BC36" s="2">
        <f t="shared" si="32"/>
        <v>1.3751990701459213E-5</v>
      </c>
      <c r="BD36" s="16"/>
      <c r="BE36" s="16"/>
      <c r="BF36" s="16"/>
      <c r="BG36" s="17"/>
      <c r="BH36" s="3">
        <v>41.42</v>
      </c>
      <c r="BI36" s="2">
        <f t="shared" si="33"/>
        <v>24.950000000000003</v>
      </c>
      <c r="BJ36" s="2">
        <f t="shared" si="34"/>
        <v>3.085329901699351E-8</v>
      </c>
      <c r="BK36" s="16"/>
      <c r="BL36" s="16"/>
      <c r="BM36" s="16"/>
      <c r="BN36" s="17"/>
      <c r="BO36" s="3">
        <v>26.74</v>
      </c>
      <c r="BP36" s="2">
        <f t="shared" si="35"/>
        <v>10.27</v>
      </c>
      <c r="BQ36" s="2">
        <f t="shared" si="36"/>
        <v>8.0988236895941635E-4</v>
      </c>
      <c r="BR36" s="16"/>
      <c r="BS36" s="16"/>
      <c r="BT36" s="16"/>
      <c r="BU36" s="17"/>
      <c r="BV36" s="64">
        <v>37.14</v>
      </c>
      <c r="BW36" s="66">
        <f t="shared" si="37"/>
        <v>27.02</v>
      </c>
      <c r="BX36" s="66">
        <f t="shared" si="38"/>
        <v>7.3480062521499386E-9</v>
      </c>
      <c r="BY36" s="16"/>
      <c r="BZ36" s="16"/>
      <c r="CA36" s="16"/>
      <c r="CB36" s="17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20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20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20"/>
    </row>
    <row r="40" spans="2:80" x14ac:dyDescent="0.25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</row>
    <row r="41" spans="2:80" x14ac:dyDescent="0.25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</row>
    <row r="42" spans="2:80" x14ac:dyDescent="0.25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</row>
    <row r="43" spans="2:80" x14ac:dyDescent="0.25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</row>
    <row r="44" spans="2:80" x14ac:dyDescent="0.25">
      <c r="B44" s="48"/>
      <c r="C44" s="12" t="s">
        <v>0</v>
      </c>
      <c r="D44" s="12"/>
      <c r="E44" s="11" t="s">
        <v>1</v>
      </c>
      <c r="F44" s="13"/>
      <c r="G44" s="12" t="s">
        <v>2</v>
      </c>
      <c r="H44" s="12"/>
      <c r="I44" s="11" t="s">
        <v>3</v>
      </c>
      <c r="J44" s="13"/>
      <c r="K44" s="12" t="s">
        <v>4</v>
      </c>
      <c r="L44" s="12"/>
      <c r="M44" s="11" t="s">
        <v>18</v>
      </c>
      <c r="N44" s="13"/>
      <c r="O44" s="12" t="s">
        <v>19</v>
      </c>
      <c r="P44" s="12"/>
      <c r="Q44" s="11" t="s">
        <v>20</v>
      </c>
      <c r="R44" s="13"/>
      <c r="S44" s="12" t="s">
        <v>21</v>
      </c>
      <c r="T44" s="12"/>
      <c r="U44" s="11" t="s">
        <v>22</v>
      </c>
      <c r="V44" s="13"/>
      <c r="W44" s="12" t="s">
        <v>23</v>
      </c>
      <c r="X44" s="13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</row>
    <row r="45" spans="2:80" x14ac:dyDescent="0.25">
      <c r="B45" s="50" t="s">
        <v>11</v>
      </c>
      <c r="C45" s="36">
        <v>1</v>
      </c>
      <c r="D45" s="34">
        <v>9.038291597166033E-2</v>
      </c>
      <c r="E45" s="47">
        <v>1</v>
      </c>
      <c r="F45" s="34">
        <v>0.23704400826717534</v>
      </c>
      <c r="G45" s="36">
        <v>1</v>
      </c>
      <c r="H45" s="36">
        <v>0.33042425581595108</v>
      </c>
      <c r="I45" s="47">
        <v>1</v>
      </c>
      <c r="J45" s="34">
        <v>0.20075679507522776</v>
      </c>
      <c r="K45" s="36">
        <v>1</v>
      </c>
      <c r="L45" s="36">
        <v>0.13956062288698723</v>
      </c>
      <c r="M45" s="47">
        <v>1</v>
      </c>
      <c r="N45" s="34">
        <v>0.25849962087207012</v>
      </c>
      <c r="O45" s="36">
        <v>1</v>
      </c>
      <c r="P45" s="36">
        <v>0.23112740835674322</v>
      </c>
      <c r="Q45" s="47">
        <v>1</v>
      </c>
      <c r="R45" s="34">
        <v>0.24530467947435414</v>
      </c>
      <c r="S45" s="36">
        <v>1</v>
      </c>
      <c r="T45" s="36">
        <v>0.47733064884558679</v>
      </c>
      <c r="U45" s="47">
        <v>1</v>
      </c>
      <c r="V45" s="34">
        <v>0.26956984546714025</v>
      </c>
      <c r="W45" s="36">
        <v>1</v>
      </c>
      <c r="X45" s="34">
        <v>0</v>
      </c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</row>
    <row r="46" spans="2:80" x14ac:dyDescent="0.25">
      <c r="B46" s="49" t="s">
        <v>13</v>
      </c>
      <c r="C46" s="37">
        <v>0.78594160040460936</v>
      </c>
      <c r="D46" s="35">
        <v>0.23390408852216255</v>
      </c>
      <c r="E46" s="45">
        <v>1.1730060422356745</v>
      </c>
      <c r="F46" s="35">
        <v>0.44299629501523341</v>
      </c>
      <c r="G46" s="37">
        <v>1.3717814384671436</v>
      </c>
      <c r="H46" s="37">
        <v>0.58794840675152327</v>
      </c>
      <c r="I46" s="45">
        <v>1.2937127094686935</v>
      </c>
      <c r="J46" s="35">
        <v>0.51216940261383248</v>
      </c>
      <c r="K46" s="37">
        <v>0.91279796508850719</v>
      </c>
      <c r="L46" s="37">
        <v>0.1690527004205335</v>
      </c>
      <c r="M46" s="45">
        <v>2.0702389879632239</v>
      </c>
      <c r="N46" s="35">
        <v>1.2984895548559123</v>
      </c>
      <c r="O46" s="37">
        <v>1.6681694875023054</v>
      </c>
      <c r="P46" s="37">
        <v>0.7271710253082434</v>
      </c>
      <c r="Q46" s="45">
        <v>1.2166269508567065</v>
      </c>
      <c r="R46" s="35">
        <v>0.63870497447194441</v>
      </c>
      <c r="S46" s="37">
        <v>1.184956954092302</v>
      </c>
      <c r="T46" s="37">
        <v>0.20889499589215621</v>
      </c>
      <c r="U46" s="45">
        <v>1.2370507467757579</v>
      </c>
      <c r="V46" s="35">
        <v>0.32616806941755866</v>
      </c>
      <c r="W46" s="37">
        <v>1.5064786043913756</v>
      </c>
      <c r="X46" s="35">
        <v>0.72000759389436719</v>
      </c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</row>
    <row r="47" spans="2:80" x14ac:dyDescent="0.25">
      <c r="B47" s="49" t="s">
        <v>14</v>
      </c>
      <c r="C47" s="37">
        <v>1.0326371415003668</v>
      </c>
      <c r="D47" s="35">
        <v>0.26822656418167234</v>
      </c>
      <c r="E47" s="45">
        <v>1.2227557287253288</v>
      </c>
      <c r="F47" s="35">
        <v>0.31898024784563361</v>
      </c>
      <c r="G47" s="37">
        <v>1.2445515305460737</v>
      </c>
      <c r="H47" s="37">
        <v>0.44753478051921292</v>
      </c>
      <c r="I47" s="45">
        <v>1.0391483419597674</v>
      </c>
      <c r="J47" s="35">
        <v>0.47810977814541672</v>
      </c>
      <c r="K47" s="37">
        <v>1.0417860393623657</v>
      </c>
      <c r="L47" s="37">
        <v>0.17242639415775116</v>
      </c>
      <c r="M47" s="45">
        <v>2.7844558463074827</v>
      </c>
      <c r="N47" s="35">
        <v>2.1551914334476088</v>
      </c>
      <c r="O47" s="37">
        <v>0.92496119504552587</v>
      </c>
      <c r="P47" s="37">
        <v>0.7454192114798508</v>
      </c>
      <c r="Q47" s="45">
        <v>0.74650635886570404</v>
      </c>
      <c r="R47" s="35">
        <v>0.30517862556471831</v>
      </c>
      <c r="S47" s="37">
        <v>0.4634390792645971</v>
      </c>
      <c r="T47" s="37">
        <v>0.18951880701954019</v>
      </c>
      <c r="U47" s="45">
        <v>1.0591005870615018</v>
      </c>
      <c r="V47" s="35">
        <v>0.3746551752479062</v>
      </c>
      <c r="W47" s="37">
        <v>1.3673613448611981</v>
      </c>
      <c r="X47" s="35">
        <v>1.0511836781092934</v>
      </c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</row>
    <row r="48" spans="2:80" x14ac:dyDescent="0.25">
      <c r="B48" s="49" t="s">
        <v>15</v>
      </c>
      <c r="C48" s="37">
        <v>0.94233876012259488</v>
      </c>
      <c r="D48" s="35">
        <v>0.56790826366687108</v>
      </c>
      <c r="E48" s="45">
        <v>1.1336164050245956</v>
      </c>
      <c r="F48" s="35">
        <v>0.18288116761487949</v>
      </c>
      <c r="G48" s="37">
        <v>1.2730346319463755</v>
      </c>
      <c r="H48" s="37">
        <v>0.76910684270875207</v>
      </c>
      <c r="I48" s="45">
        <v>0.94028224790389403</v>
      </c>
      <c r="J48" s="35">
        <v>0.17635154177786663</v>
      </c>
      <c r="K48" s="37">
        <v>0.97931596920507868</v>
      </c>
      <c r="L48" s="37">
        <v>0.1977419555320194</v>
      </c>
      <c r="M48" s="45">
        <v>1.1820374503597559</v>
      </c>
      <c r="N48" s="35">
        <v>0.57892057822804821</v>
      </c>
      <c r="O48" s="37">
        <v>1.2498232010739851</v>
      </c>
      <c r="P48" s="37">
        <v>0.62880647038555526</v>
      </c>
      <c r="Q48" s="45">
        <v>1.0185293490249931</v>
      </c>
      <c r="R48" s="35">
        <v>0.29708582797048855</v>
      </c>
      <c r="S48" s="37">
        <v>2.0413295551920787</v>
      </c>
      <c r="T48" s="37">
        <v>0.60354098713027282</v>
      </c>
      <c r="U48" s="45">
        <v>0.77256562579492971</v>
      </c>
      <c r="V48" s="35">
        <v>0.26679796855986498</v>
      </c>
      <c r="W48" s="37">
        <v>2.9967089572989374</v>
      </c>
      <c r="X48" s="35">
        <v>1.4841538549543409</v>
      </c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</row>
    <row r="49" spans="2:24" x14ac:dyDescent="0.25">
      <c r="B49" s="49" t="s">
        <v>16</v>
      </c>
      <c r="C49" s="37">
        <v>1.9592641193252647</v>
      </c>
      <c r="D49" s="35">
        <v>5.7609234925423004E-2</v>
      </c>
      <c r="E49" s="45">
        <v>0.79984031014928314</v>
      </c>
      <c r="F49" s="35">
        <v>0.11718553455579021</v>
      </c>
      <c r="G49" s="37">
        <v>0.80262913273674474</v>
      </c>
      <c r="H49" s="37">
        <v>7.0718822618699897E-2</v>
      </c>
      <c r="I49" s="45">
        <v>0.52224744241369325</v>
      </c>
      <c r="J49" s="35">
        <v>4.6014681920643369E-2</v>
      </c>
      <c r="K49" s="37">
        <v>0.96677180597354428</v>
      </c>
      <c r="L49" s="37">
        <v>5.6828395869352788E-2</v>
      </c>
      <c r="M49" s="45">
        <v>0.68316780528412901</v>
      </c>
      <c r="N49" s="35">
        <v>2.0087528883882336E-2</v>
      </c>
      <c r="O49" s="37">
        <v>0.72261900689627989</v>
      </c>
      <c r="P49" s="37">
        <v>9.5349538090924599E-2</v>
      </c>
      <c r="Q49" s="45">
        <v>0.43682250540997908</v>
      </c>
      <c r="R49" s="35">
        <v>0.11428253647222586</v>
      </c>
      <c r="S49" s="37">
        <v>0.98569942565824908</v>
      </c>
      <c r="T49" s="37">
        <v>0.51128649989861175</v>
      </c>
      <c r="U49" s="45">
        <v>1.5364263270009888</v>
      </c>
      <c r="V49" s="35">
        <v>0.17283494923187978</v>
      </c>
      <c r="W49" s="37">
        <v>2.5221399011737957</v>
      </c>
      <c r="X49" s="35">
        <v>1.6747291609911232</v>
      </c>
    </row>
    <row r="50" spans="2:24" x14ac:dyDescent="0.25">
      <c r="B50" s="62" t="s">
        <v>28</v>
      </c>
      <c r="C50" s="40">
        <v>1.3122602760817872</v>
      </c>
      <c r="D50" s="40">
        <v>0.14971865053913513</v>
      </c>
      <c r="E50" s="46">
        <v>0.65318030971614138</v>
      </c>
      <c r="F50" s="41">
        <v>0.18747577842084626</v>
      </c>
      <c r="G50" s="40">
        <v>1.0557133387287518</v>
      </c>
      <c r="H50" s="40">
        <v>0.50844168603991824</v>
      </c>
      <c r="I50" s="46">
        <v>1.0837882667350653</v>
      </c>
      <c r="J50" s="41">
        <v>0.35844416441816807</v>
      </c>
      <c r="K50" s="40">
        <v>0.87824805619690238</v>
      </c>
      <c r="L50" s="40">
        <v>0.12445911168655663</v>
      </c>
      <c r="M50" s="46">
        <v>1.2236306998386441</v>
      </c>
      <c r="N50" s="41">
        <v>0.42795049662952506</v>
      </c>
      <c r="O50" s="40">
        <v>1.0436621270882285</v>
      </c>
      <c r="P50" s="40">
        <v>0.73568614279011491</v>
      </c>
      <c r="Q50" s="46">
        <v>1.2361742405935061</v>
      </c>
      <c r="R50" s="41">
        <v>0.42599618188636135</v>
      </c>
      <c r="S50" s="40">
        <v>0.7642961238983127</v>
      </c>
      <c r="T50" s="40">
        <v>0.32189284612951546</v>
      </c>
      <c r="U50" s="46">
        <v>1.4116923392882865</v>
      </c>
      <c r="V50" s="41">
        <v>0.72206826826174519</v>
      </c>
      <c r="W50" s="40">
        <v>1.5236336235184058</v>
      </c>
      <c r="X50" s="51">
        <v>0.89951271879650618</v>
      </c>
    </row>
    <row r="87" spans="2:24" x14ac:dyDescent="0.25">
      <c r="B87" s="48"/>
      <c r="C87" s="12" t="s">
        <v>0</v>
      </c>
      <c r="D87" s="12"/>
      <c r="E87" s="11" t="s">
        <v>1</v>
      </c>
      <c r="F87" s="13"/>
      <c r="G87" s="12" t="s">
        <v>2</v>
      </c>
      <c r="H87" s="12"/>
      <c r="I87" s="11" t="s">
        <v>3</v>
      </c>
      <c r="J87" s="13"/>
      <c r="K87" s="12" t="s">
        <v>4</v>
      </c>
      <c r="L87" s="12"/>
      <c r="M87" s="11" t="s">
        <v>18</v>
      </c>
      <c r="N87" s="13"/>
      <c r="O87" s="12" t="s">
        <v>19</v>
      </c>
      <c r="P87" s="12"/>
      <c r="Q87" s="11" t="s">
        <v>20</v>
      </c>
      <c r="R87" s="13"/>
      <c r="S87" s="12" t="s">
        <v>21</v>
      </c>
      <c r="T87" s="12"/>
      <c r="U87" s="11" t="s">
        <v>22</v>
      </c>
      <c r="V87" s="13"/>
      <c r="W87" s="12" t="s">
        <v>23</v>
      </c>
      <c r="X87" s="13"/>
    </row>
    <row r="88" spans="2:24" x14ac:dyDescent="0.25">
      <c r="B88" s="50" t="s">
        <v>11</v>
      </c>
      <c r="C88" s="36">
        <v>1</v>
      </c>
      <c r="D88" s="34">
        <v>9.038291597166033E-2</v>
      </c>
      <c r="E88" s="47">
        <v>1</v>
      </c>
      <c r="F88" s="34">
        <v>0.23704400826717534</v>
      </c>
      <c r="G88" s="36">
        <v>1</v>
      </c>
      <c r="H88" s="36">
        <v>0.33042425581595108</v>
      </c>
      <c r="I88" s="47">
        <v>1</v>
      </c>
      <c r="J88" s="34">
        <v>0.20075679507522776</v>
      </c>
      <c r="K88" s="36">
        <v>1</v>
      </c>
      <c r="L88" s="36">
        <v>0.13956062288698723</v>
      </c>
      <c r="M88" s="47">
        <v>1</v>
      </c>
      <c r="N88" s="34">
        <v>0.25849962087207012</v>
      </c>
      <c r="O88" s="36">
        <v>1</v>
      </c>
      <c r="P88" s="36">
        <v>0.23112740835674322</v>
      </c>
      <c r="Q88" s="47">
        <v>1</v>
      </c>
      <c r="R88" s="34">
        <v>0.24530467947435414</v>
      </c>
      <c r="S88" s="36">
        <v>1</v>
      </c>
      <c r="T88" s="36">
        <v>0.47733064884558679</v>
      </c>
      <c r="U88" s="47">
        <v>1</v>
      </c>
      <c r="V88" s="34">
        <v>0.26956984546714025</v>
      </c>
      <c r="W88" s="36"/>
      <c r="X88" s="34"/>
    </row>
    <row r="89" spans="2:24" x14ac:dyDescent="0.25">
      <c r="B89" s="49" t="s">
        <v>13</v>
      </c>
      <c r="C89" s="37">
        <v>0.78594160040460936</v>
      </c>
      <c r="D89" s="35">
        <v>0.23390408852216255</v>
      </c>
      <c r="E89" s="45">
        <v>1.1730060422356745</v>
      </c>
      <c r="F89" s="35">
        <v>0.44299629501523341</v>
      </c>
      <c r="G89" s="37">
        <v>1.3717814384671436</v>
      </c>
      <c r="H89" s="37">
        <v>0.58794840675152327</v>
      </c>
      <c r="I89" s="45">
        <v>1.2937127094686935</v>
      </c>
      <c r="J89" s="35">
        <v>0.51216940261383248</v>
      </c>
      <c r="K89" s="37">
        <v>0.91279796508850719</v>
      </c>
      <c r="L89" s="37">
        <v>0.1690527004205335</v>
      </c>
      <c r="M89" s="45">
        <v>2.0702389879632239</v>
      </c>
      <c r="N89" s="35">
        <v>1.2984895548559123</v>
      </c>
      <c r="O89" s="37">
        <v>1.6681694875023054</v>
      </c>
      <c r="P89" s="37">
        <v>0.7271710253082434</v>
      </c>
      <c r="Q89" s="45">
        <v>1.2166269508567065</v>
      </c>
      <c r="R89" s="35">
        <v>0.63870497447194441</v>
      </c>
      <c r="S89" s="37">
        <v>1.184956954092302</v>
      </c>
      <c r="T89" s="37">
        <v>0.20889499589215621</v>
      </c>
      <c r="U89" s="45">
        <v>1.2370507467757579</v>
      </c>
      <c r="V89" s="35">
        <v>0.32616806941755866</v>
      </c>
      <c r="W89" s="37"/>
      <c r="X89" s="35"/>
    </row>
    <row r="90" spans="2:24" x14ac:dyDescent="0.25">
      <c r="B90" s="49" t="s">
        <v>14</v>
      </c>
      <c r="C90" s="37">
        <v>1.0326371415003668</v>
      </c>
      <c r="D90" s="35">
        <v>0.26822656418167234</v>
      </c>
      <c r="E90" s="45">
        <v>1.2227557287253288</v>
      </c>
      <c r="F90" s="35">
        <v>0.31898024784563361</v>
      </c>
      <c r="G90" s="37">
        <v>1.2445515305460737</v>
      </c>
      <c r="H90" s="37">
        <v>0.44753478051921292</v>
      </c>
      <c r="I90" s="45">
        <v>1.0391483419597674</v>
      </c>
      <c r="J90" s="35">
        <v>0.47810977814541672</v>
      </c>
      <c r="K90" s="37">
        <v>1.0417860393623657</v>
      </c>
      <c r="L90" s="37">
        <v>0.17242639415775116</v>
      </c>
      <c r="M90" s="45">
        <v>2.7844558463074827</v>
      </c>
      <c r="N90" s="35">
        <v>2.1551914334476088</v>
      </c>
      <c r="O90" s="37">
        <v>0.92496119504552587</v>
      </c>
      <c r="P90" s="37">
        <v>0.7454192114798508</v>
      </c>
      <c r="Q90" s="45">
        <v>0.74650635886570404</v>
      </c>
      <c r="R90" s="35">
        <v>0.30517862556471831</v>
      </c>
      <c r="S90" s="37">
        <v>0.4634390792645971</v>
      </c>
      <c r="T90" s="37">
        <v>0.18951880701954019</v>
      </c>
      <c r="U90" s="45">
        <v>1.0591005870615018</v>
      </c>
      <c r="V90" s="35">
        <v>0.3746551752479062</v>
      </c>
      <c r="W90" s="37"/>
      <c r="X90" s="35"/>
    </row>
    <row r="91" spans="2:24" x14ac:dyDescent="0.25">
      <c r="B91" s="49" t="s">
        <v>15</v>
      </c>
      <c r="C91" s="37">
        <v>0.94233876012259488</v>
      </c>
      <c r="D91" s="35">
        <v>0.56790826366687108</v>
      </c>
      <c r="E91" s="45">
        <v>1.1336164050245956</v>
      </c>
      <c r="F91" s="35">
        <v>0.18288116761487949</v>
      </c>
      <c r="G91" s="37">
        <v>1.2730346319463755</v>
      </c>
      <c r="H91" s="37">
        <v>0.76910684270875207</v>
      </c>
      <c r="I91" s="45">
        <v>0.94028224790389403</v>
      </c>
      <c r="J91" s="35">
        <v>0.17635154177786663</v>
      </c>
      <c r="K91" s="37">
        <v>0.97931596920507868</v>
      </c>
      <c r="L91" s="37">
        <v>0.1977419555320194</v>
      </c>
      <c r="M91" s="45">
        <v>1.1820374503597559</v>
      </c>
      <c r="N91" s="35">
        <v>0.57892057822804821</v>
      </c>
      <c r="O91" s="37">
        <v>1.2498232010739851</v>
      </c>
      <c r="P91" s="37">
        <v>0.62880647038555526</v>
      </c>
      <c r="Q91" s="45">
        <v>1.0185293490249931</v>
      </c>
      <c r="R91" s="35">
        <v>0.29708582797048855</v>
      </c>
      <c r="S91" s="37">
        <v>2.0413295551920787</v>
      </c>
      <c r="T91" s="37">
        <v>0.60354098713027282</v>
      </c>
      <c r="U91" s="45">
        <v>0.77256562579492971</v>
      </c>
      <c r="V91" s="35">
        <v>0.26679796855986498</v>
      </c>
      <c r="W91" s="37"/>
      <c r="X91" s="35"/>
    </row>
    <row r="92" spans="2:24" x14ac:dyDescent="0.25">
      <c r="B92" s="49" t="s">
        <v>16</v>
      </c>
      <c r="C92" s="37">
        <v>1.9592641193252647</v>
      </c>
      <c r="D92" s="35">
        <v>5.7609234925423004E-2</v>
      </c>
      <c r="E92" s="45">
        <v>0.79984031014928314</v>
      </c>
      <c r="F92" s="35">
        <v>0.11718553455579021</v>
      </c>
      <c r="G92" s="37">
        <v>0.80262913273674474</v>
      </c>
      <c r="H92" s="37">
        <v>7.0718822618699897E-2</v>
      </c>
      <c r="I92" s="45">
        <v>0.52224744241369325</v>
      </c>
      <c r="J92" s="35">
        <v>4.6014681920643369E-2</v>
      </c>
      <c r="K92" s="37">
        <v>0.96677180597354428</v>
      </c>
      <c r="L92" s="37">
        <v>5.6828395869352788E-2</v>
      </c>
      <c r="M92" s="45">
        <v>0.68316780528412901</v>
      </c>
      <c r="N92" s="35">
        <v>2.0087528883882336E-2</v>
      </c>
      <c r="O92" s="37">
        <v>0.72261900689627989</v>
      </c>
      <c r="P92" s="37">
        <v>9.5349538090924599E-2</v>
      </c>
      <c r="Q92" s="45">
        <v>0.43682250540997908</v>
      </c>
      <c r="R92" s="35">
        <v>0.11428253647222586</v>
      </c>
      <c r="S92" s="37">
        <v>0.98569942565824908</v>
      </c>
      <c r="T92" s="37">
        <v>0.51128649989861175</v>
      </c>
      <c r="U92" s="45">
        <v>1.5364263270009888</v>
      </c>
      <c r="V92" s="35">
        <v>0.17283494923187978</v>
      </c>
      <c r="W92" s="37"/>
      <c r="X92" s="35"/>
    </row>
    <row r="103" spans="2:71" x14ac:dyDescent="0.25">
      <c r="B103" s="73" t="s">
        <v>35</v>
      </c>
      <c r="C103" s="74" t="s">
        <v>1</v>
      </c>
      <c r="D103" s="74"/>
      <c r="E103" s="74" t="s">
        <v>36</v>
      </c>
      <c r="F103" s="74" t="s">
        <v>37</v>
      </c>
      <c r="G103" s="74" t="s">
        <v>38</v>
      </c>
      <c r="H103" s="75" t="s">
        <v>39</v>
      </c>
      <c r="I103" s="73" t="s">
        <v>35</v>
      </c>
      <c r="J103" s="74" t="s">
        <v>2</v>
      </c>
      <c r="K103" s="74"/>
      <c r="L103" s="74" t="s">
        <v>36</v>
      </c>
      <c r="M103" s="74" t="s">
        <v>37</v>
      </c>
      <c r="N103" s="74" t="s">
        <v>38</v>
      </c>
      <c r="O103" s="75" t="s">
        <v>39</v>
      </c>
      <c r="P103" s="73" t="s">
        <v>35</v>
      </c>
      <c r="Q103" s="74" t="s">
        <v>3</v>
      </c>
      <c r="R103" s="74"/>
      <c r="S103" s="74" t="s">
        <v>36</v>
      </c>
      <c r="T103" s="74" t="s">
        <v>37</v>
      </c>
      <c r="U103" s="74" t="s">
        <v>38</v>
      </c>
      <c r="V103" s="75" t="s">
        <v>39</v>
      </c>
      <c r="W103" s="73" t="s">
        <v>35</v>
      </c>
      <c r="X103" s="74" t="s">
        <v>4</v>
      </c>
      <c r="Y103" s="74"/>
      <c r="Z103" s="74" t="s">
        <v>36</v>
      </c>
      <c r="AA103" s="74" t="s">
        <v>37</v>
      </c>
      <c r="AB103" s="74" t="s">
        <v>38</v>
      </c>
      <c r="AC103" s="75" t="s">
        <v>39</v>
      </c>
      <c r="AD103" s="73" t="s">
        <v>35</v>
      </c>
      <c r="AE103" s="74" t="s">
        <v>5</v>
      </c>
      <c r="AF103" s="74"/>
      <c r="AG103" s="74" t="s">
        <v>36</v>
      </c>
      <c r="AH103" s="74" t="s">
        <v>37</v>
      </c>
      <c r="AI103" s="74" t="s">
        <v>38</v>
      </c>
      <c r="AJ103" s="75" t="s">
        <v>39</v>
      </c>
      <c r="AK103" s="73" t="s">
        <v>35</v>
      </c>
      <c r="AL103" s="74" t="s">
        <v>6</v>
      </c>
      <c r="AM103" s="74"/>
      <c r="AN103" s="74" t="s">
        <v>36</v>
      </c>
      <c r="AO103" s="74" t="s">
        <v>37</v>
      </c>
      <c r="AP103" s="74" t="s">
        <v>38</v>
      </c>
      <c r="AQ103" s="75" t="s">
        <v>39</v>
      </c>
      <c r="AR103" s="73" t="s">
        <v>35</v>
      </c>
      <c r="AS103" s="74" t="s">
        <v>7</v>
      </c>
      <c r="AT103" s="74"/>
      <c r="AU103" s="74" t="s">
        <v>36</v>
      </c>
      <c r="AV103" s="74" t="s">
        <v>37</v>
      </c>
      <c r="AW103" s="74" t="s">
        <v>38</v>
      </c>
      <c r="AX103" s="75" t="s">
        <v>39</v>
      </c>
      <c r="AY103" s="73" t="s">
        <v>35</v>
      </c>
      <c r="AZ103" s="74" t="s">
        <v>8</v>
      </c>
      <c r="BA103" s="74"/>
      <c r="BB103" s="74" t="s">
        <v>36</v>
      </c>
      <c r="BC103" s="74" t="s">
        <v>37</v>
      </c>
      <c r="BD103" s="74" t="s">
        <v>38</v>
      </c>
      <c r="BE103" s="75" t="s">
        <v>39</v>
      </c>
      <c r="BF103" s="73" t="s">
        <v>35</v>
      </c>
      <c r="BG103" s="74" t="s">
        <v>40</v>
      </c>
      <c r="BH103" s="74"/>
      <c r="BI103" s="74" t="s">
        <v>36</v>
      </c>
      <c r="BJ103" s="74" t="s">
        <v>37</v>
      </c>
      <c r="BK103" s="74" t="s">
        <v>38</v>
      </c>
      <c r="BL103" s="75" t="s">
        <v>39</v>
      </c>
      <c r="BM103" s="73" t="s">
        <v>35</v>
      </c>
      <c r="BN103" s="74" t="s">
        <v>23</v>
      </c>
      <c r="BO103" s="74"/>
      <c r="BP103" s="74" t="s">
        <v>36</v>
      </c>
      <c r="BQ103" s="74" t="s">
        <v>37</v>
      </c>
      <c r="BR103" s="74" t="s">
        <v>38</v>
      </c>
      <c r="BS103" s="75" t="s">
        <v>39</v>
      </c>
    </row>
    <row r="104" spans="2:71" x14ac:dyDescent="0.25">
      <c r="B104" s="76">
        <v>0</v>
      </c>
      <c r="C104" s="47">
        <v>1</v>
      </c>
      <c r="D104" s="34">
        <v>0.23704400826717534</v>
      </c>
      <c r="E104" s="29"/>
      <c r="F104" s="29"/>
      <c r="G104" s="29"/>
      <c r="H104" s="77"/>
      <c r="I104" s="76">
        <v>0</v>
      </c>
      <c r="J104" s="36">
        <v>1</v>
      </c>
      <c r="K104" s="36">
        <v>0.33042425581595108</v>
      </c>
      <c r="L104" s="29"/>
      <c r="M104" s="29"/>
      <c r="N104" s="29"/>
      <c r="O104" s="77"/>
      <c r="P104" s="76">
        <v>0</v>
      </c>
      <c r="Q104" s="47">
        <v>1</v>
      </c>
      <c r="R104" s="34">
        <v>0.20075679507522776</v>
      </c>
      <c r="S104" s="29"/>
      <c r="T104" s="29"/>
      <c r="U104" s="29"/>
      <c r="V104" s="77"/>
      <c r="W104" s="76">
        <v>0</v>
      </c>
      <c r="X104" s="36">
        <v>1</v>
      </c>
      <c r="Y104" s="36">
        <v>0.13956062288698723</v>
      </c>
      <c r="Z104" s="29"/>
      <c r="AA104" s="29"/>
      <c r="AB104" s="29"/>
      <c r="AC104" s="77"/>
      <c r="AD104" s="76">
        <v>0</v>
      </c>
      <c r="AE104" s="47">
        <v>1</v>
      </c>
      <c r="AF104" s="34">
        <v>0.25849962087207012</v>
      </c>
      <c r="AG104" s="29"/>
      <c r="AH104" s="29"/>
      <c r="AI104" s="29"/>
      <c r="AJ104" s="77"/>
      <c r="AK104" s="76">
        <v>0</v>
      </c>
      <c r="AL104" s="36">
        <v>1</v>
      </c>
      <c r="AM104" s="36">
        <v>0.23112740835674322</v>
      </c>
      <c r="AN104" s="29"/>
      <c r="AO104" s="29"/>
      <c r="AP104" s="29"/>
      <c r="AQ104" s="77"/>
      <c r="AR104" s="76">
        <v>0</v>
      </c>
      <c r="AS104" s="47">
        <v>1</v>
      </c>
      <c r="AT104" s="34">
        <v>0.24530467947435414</v>
      </c>
      <c r="AU104" s="29"/>
      <c r="AV104" s="29"/>
      <c r="AW104" s="29"/>
      <c r="AX104" s="77"/>
      <c r="AY104" s="76">
        <v>0</v>
      </c>
      <c r="AZ104" s="36">
        <v>1</v>
      </c>
      <c r="BA104" s="36">
        <v>0.47733064884558679</v>
      </c>
      <c r="BB104" s="29"/>
      <c r="BC104" s="29"/>
      <c r="BD104" s="29"/>
      <c r="BE104" s="77"/>
      <c r="BF104" s="76">
        <v>0</v>
      </c>
      <c r="BG104" s="47">
        <v>1</v>
      </c>
      <c r="BH104" s="34">
        <v>0.26956984546714025</v>
      </c>
      <c r="BI104" s="29"/>
      <c r="BJ104" s="29"/>
      <c r="BK104" s="29"/>
      <c r="BL104" s="77"/>
      <c r="BM104" s="76">
        <v>0</v>
      </c>
      <c r="BN104" s="36">
        <v>1</v>
      </c>
      <c r="BO104" s="34">
        <v>0</v>
      </c>
      <c r="BP104" s="29"/>
      <c r="BQ104" s="29"/>
      <c r="BR104" s="29"/>
      <c r="BS104" s="77"/>
    </row>
    <row r="105" spans="2:71" x14ac:dyDescent="0.25">
      <c r="B105" s="76">
        <v>1</v>
      </c>
      <c r="C105" s="45">
        <v>1.1730060422356745</v>
      </c>
      <c r="D105" s="35">
        <v>0.44299629501523341</v>
      </c>
      <c r="E105" s="29">
        <f>(C105+C104)*0.5*1</f>
        <v>1.0865030211178373</v>
      </c>
      <c r="F105" s="29">
        <f>((C105-D105)+(C104-D104))*0.5*1</f>
        <v>0.74648286947663289</v>
      </c>
      <c r="G105" s="29">
        <f>((C105+D105)+(C104+D104))*0.5*1</f>
        <v>1.4265231727590417</v>
      </c>
      <c r="H105" s="77"/>
      <c r="I105" s="76">
        <v>1</v>
      </c>
      <c r="J105" s="37">
        <v>1.3717814384671436</v>
      </c>
      <c r="K105" s="37">
        <v>0.58794840675152327</v>
      </c>
      <c r="L105" s="29">
        <f>(J105+J104)*0.5*1</f>
        <v>1.1858907192335719</v>
      </c>
      <c r="M105" s="29">
        <f>((J105-K105)+(J104-K104))*0.5*1</f>
        <v>0.72670438794983461</v>
      </c>
      <c r="N105" s="29">
        <f>((J105+K105)+(J104+K104))*0.5*1</f>
        <v>1.6450770505173091</v>
      </c>
      <c r="O105" s="77"/>
      <c r="P105" s="76">
        <v>1</v>
      </c>
      <c r="Q105" s="45">
        <v>1.2937127094686935</v>
      </c>
      <c r="R105" s="35">
        <v>0.51216940261383248</v>
      </c>
      <c r="S105" s="29">
        <f>(Q105+Q104)*0.5*1</f>
        <v>1.1468563547343469</v>
      </c>
      <c r="T105" s="29">
        <f>((Q105-R105)+(Q104-R104))*0.5*1</f>
        <v>0.79039325588981657</v>
      </c>
      <c r="U105" s="29">
        <f>((Q105+R105)+(Q104+R104))*0.5*1</f>
        <v>1.503319453578877</v>
      </c>
      <c r="V105" s="77"/>
      <c r="W105" s="76">
        <v>1</v>
      </c>
      <c r="X105" s="37">
        <v>0.91279796508850719</v>
      </c>
      <c r="Y105" s="37">
        <v>0.1690527004205335</v>
      </c>
      <c r="Z105" s="29">
        <f>(X105+X104)*0.5*1</f>
        <v>0.9563989825442536</v>
      </c>
      <c r="AA105" s="29">
        <f>((X105-Y105)+(X104-Y104))*0.5*1</f>
        <v>0.8020923208904932</v>
      </c>
      <c r="AB105" s="29">
        <f>((X105+Y105)+(X104+Y104))*0.5*1</f>
        <v>1.1107056441980139</v>
      </c>
      <c r="AC105" s="77"/>
      <c r="AD105" s="76">
        <v>1</v>
      </c>
      <c r="AE105" s="45">
        <v>2.0702389879632239</v>
      </c>
      <c r="AF105" s="35">
        <v>1.2984895548559123</v>
      </c>
      <c r="AG105" s="29">
        <f>(AE105+AE104)*0.5*1</f>
        <v>1.535119493981612</v>
      </c>
      <c r="AH105" s="29">
        <f>((AE105-AF105)+(AE104-AF104))*0.5*1</f>
        <v>0.75662490611762068</v>
      </c>
      <c r="AI105" s="29">
        <f>((AE105+AF105)+(AE104+AF104))*0.5*1</f>
        <v>2.3136140818456035</v>
      </c>
      <c r="AJ105" s="77"/>
      <c r="AK105" s="76">
        <v>1</v>
      </c>
      <c r="AL105" s="37">
        <v>1.6681694875023054</v>
      </c>
      <c r="AM105" s="37">
        <v>0.7271710253082434</v>
      </c>
      <c r="AN105" s="29">
        <f>(AL105+AL104)*0.5*1</f>
        <v>1.3340847437511527</v>
      </c>
      <c r="AO105" s="29">
        <f>((AL105-AM105)+(AL104-AM104))*0.5*1</f>
        <v>0.85493552691865937</v>
      </c>
      <c r="AP105" s="29">
        <f>((AL105+AM105)+(AL104+AM104))*0.5*1</f>
        <v>1.8132339605836458</v>
      </c>
      <c r="AQ105" s="77"/>
      <c r="AR105" s="76">
        <v>1</v>
      </c>
      <c r="AS105" s="45">
        <v>1.2166269508567065</v>
      </c>
      <c r="AT105" s="35">
        <v>0.63870497447194441</v>
      </c>
      <c r="AU105" s="29">
        <f>(AS105+AS104)*0.5*1</f>
        <v>1.1083134754283532</v>
      </c>
      <c r="AV105" s="29">
        <f>((AS105-AT105)+(AS104-AT104))*0.5*1</f>
        <v>0.66630864845520399</v>
      </c>
      <c r="AW105" s="29">
        <f>((AS105+AT105)+(AS104+AT104))*0.5*1</f>
        <v>1.5503183024015024</v>
      </c>
      <c r="AX105" s="77"/>
      <c r="AY105" s="76">
        <v>1</v>
      </c>
      <c r="AZ105" s="37">
        <v>1.184956954092302</v>
      </c>
      <c r="BA105" s="37">
        <v>0.20889499589215621</v>
      </c>
      <c r="BB105" s="29">
        <f>(AZ105+AZ104)*0.5*1</f>
        <v>1.0924784770461509</v>
      </c>
      <c r="BC105" s="29">
        <f>((AZ105-BA105)+(AZ104-BA104))*0.5*1</f>
        <v>0.74936565467727945</v>
      </c>
      <c r="BD105" s="29">
        <f>((AZ105+BA105)+(AZ104+BA104))*0.5*1</f>
        <v>1.4355912994150226</v>
      </c>
      <c r="BE105" s="77"/>
      <c r="BF105" s="76">
        <v>1</v>
      </c>
      <c r="BG105" s="45">
        <v>1.2370507467757579</v>
      </c>
      <c r="BH105" s="35">
        <v>0.32616806941755866</v>
      </c>
      <c r="BI105" s="29">
        <f>(BG105+BG104)*0.5*1</f>
        <v>1.1185253733878788</v>
      </c>
      <c r="BJ105" s="29">
        <f>((BG105-BH105)+(BG104-BH104))*0.5*1</f>
        <v>0.82065641594552952</v>
      </c>
      <c r="BK105" s="29">
        <f>((BG105+BH105)+(BG104+BH104))*0.5*1</f>
        <v>1.4163943308302285</v>
      </c>
      <c r="BL105" s="77"/>
      <c r="BM105" s="76">
        <v>1</v>
      </c>
      <c r="BN105" s="37">
        <v>1.5064786043913756</v>
      </c>
      <c r="BO105" s="35">
        <v>0.72000759389436719</v>
      </c>
      <c r="BP105" s="29">
        <f>(BN105+BN104)*0.5*1</f>
        <v>1.2532393021956878</v>
      </c>
      <c r="BQ105" s="29">
        <f>((BN105-BO105)+(BN104-BO104))*0.5*1</f>
        <v>0.89323550524850415</v>
      </c>
      <c r="BR105" s="29">
        <f>((BN105+BO105)+(BN104+BO104))*0.5*1</f>
        <v>1.6132430991428715</v>
      </c>
      <c r="BS105" s="77"/>
    </row>
    <row r="106" spans="2:71" x14ac:dyDescent="0.25">
      <c r="B106" s="76">
        <v>2</v>
      </c>
      <c r="C106" s="45">
        <v>1.2227557287253288</v>
      </c>
      <c r="D106" s="35">
        <v>0.31898024784563361</v>
      </c>
      <c r="E106" s="29">
        <f>(C106+C105)*0.5*1</f>
        <v>1.1978808854805016</v>
      </c>
      <c r="F106" s="29">
        <f>((C106-D106)+(C105-D105))*0.5*1</f>
        <v>0.81689261405006808</v>
      </c>
      <c r="G106" s="29">
        <f>((C106+D106)+(C105+D105))*0.5*1</f>
        <v>1.5788691569109352</v>
      </c>
      <c r="H106" s="77"/>
      <c r="I106" s="76">
        <v>2</v>
      </c>
      <c r="J106" s="37">
        <v>1.2445515305460737</v>
      </c>
      <c r="K106" s="37">
        <v>0.44753478051921292</v>
      </c>
      <c r="L106" s="29">
        <f>(J106+J105)*0.5*1</f>
        <v>1.3081664845066086</v>
      </c>
      <c r="M106" s="29">
        <f>((J106-K106)+(J105-K105))*0.5*1</f>
        <v>0.79042489087124057</v>
      </c>
      <c r="N106" s="29">
        <f>((J106+K106)+(J105+K105))*0.5*1</f>
        <v>1.8259080781419768</v>
      </c>
      <c r="O106" s="77"/>
      <c r="P106" s="76">
        <v>2</v>
      </c>
      <c r="Q106" s="45">
        <v>1.0391483419597674</v>
      </c>
      <c r="R106" s="35">
        <v>0.47810977814541672</v>
      </c>
      <c r="S106" s="29">
        <f>(Q106+Q105)*0.5*1</f>
        <v>1.1664305257142304</v>
      </c>
      <c r="T106" s="29">
        <f>((Q106-R106)+(Q105-R105))*0.5*1</f>
        <v>0.67129093533460593</v>
      </c>
      <c r="U106" s="29">
        <f>((Q106+R106)+(Q105+R105))*0.5*1</f>
        <v>1.661570116093855</v>
      </c>
      <c r="V106" s="77"/>
      <c r="W106" s="76">
        <v>2</v>
      </c>
      <c r="X106" s="37">
        <v>1.0417860393623657</v>
      </c>
      <c r="Y106" s="37">
        <v>0.17242639415775116</v>
      </c>
      <c r="Z106" s="29">
        <f>(X106+X105)*0.5*1</f>
        <v>0.97729200222543644</v>
      </c>
      <c r="AA106" s="29">
        <f>((X106-Y106)+(X105-Y105))*0.5*1</f>
        <v>0.80655245493629413</v>
      </c>
      <c r="AB106" s="29">
        <f>((X106+Y106)+(X105+Y105))*0.5*1</f>
        <v>1.1480315495145788</v>
      </c>
      <c r="AC106" s="77"/>
      <c r="AD106" s="76">
        <v>2</v>
      </c>
      <c r="AE106" s="45">
        <v>2.7844558463074827</v>
      </c>
      <c r="AF106" s="35">
        <v>2.1551914334476088</v>
      </c>
      <c r="AG106" s="29">
        <f>(AE106+AE105)*0.5*1</f>
        <v>2.4273474171353531</v>
      </c>
      <c r="AH106" s="29">
        <f>((AE106-AF106)+(AE105-AF105))*0.5*1</f>
        <v>0.70050692298359274</v>
      </c>
      <c r="AI106" s="29">
        <f>((AE106+AF106)+(AE105+AF105))*0.5*1</f>
        <v>4.1541879112871136</v>
      </c>
      <c r="AJ106" s="77"/>
      <c r="AK106" s="76">
        <v>2</v>
      </c>
      <c r="AL106" s="37">
        <v>0.92496119504552587</v>
      </c>
      <c r="AM106" s="37">
        <v>0.7454192114798508</v>
      </c>
      <c r="AN106" s="29">
        <f>(AL106+AL105)*0.5*1</f>
        <v>1.2965653412739155</v>
      </c>
      <c r="AO106" s="29">
        <f>((AL106-AM106)+(AL105-AM105))*0.5*1</f>
        <v>0.56027022287986861</v>
      </c>
      <c r="AP106" s="29">
        <f>((AL106+AM106)+(AL105+AM105))*0.5*1</f>
        <v>2.0328604596679627</v>
      </c>
      <c r="AQ106" s="77"/>
      <c r="AR106" s="76">
        <v>2</v>
      </c>
      <c r="AS106" s="45">
        <v>0.74650635886570404</v>
      </c>
      <c r="AT106" s="35">
        <v>0.30517862556471831</v>
      </c>
      <c r="AU106" s="29">
        <f>(AS106+AS105)*0.5*1</f>
        <v>0.9815666548612052</v>
      </c>
      <c r="AV106" s="29">
        <f>((AS106-AT106)+(AS105-AT105))*0.5*1</f>
        <v>0.5096248548428739</v>
      </c>
      <c r="AW106" s="29">
        <f>((AS106+AT106)+(AS105+AT105))*0.5*1</f>
        <v>1.4535084548795365</v>
      </c>
      <c r="AX106" s="77"/>
      <c r="AY106" s="76">
        <v>2</v>
      </c>
      <c r="AZ106" s="37">
        <v>0.4634390792645971</v>
      </c>
      <c r="BA106" s="37">
        <v>0.18951880701954019</v>
      </c>
      <c r="BB106" s="29">
        <f>(AZ106+AZ105)*0.5*1</f>
        <v>0.8241980166784495</v>
      </c>
      <c r="BC106" s="29">
        <f>((AZ106-BA106)+(AZ105-BA105))*0.5*1</f>
        <v>0.62499111522260131</v>
      </c>
      <c r="BD106" s="29">
        <f>((AZ106+BA106)+(AZ105+BA105))*0.5*1</f>
        <v>1.0234049181342977</v>
      </c>
      <c r="BE106" s="77"/>
      <c r="BF106" s="76">
        <v>2</v>
      </c>
      <c r="BG106" s="45">
        <v>1.0591005870615018</v>
      </c>
      <c r="BH106" s="35">
        <v>0.3746551752479062</v>
      </c>
      <c r="BI106" s="29">
        <f>(BG106+BG105)*0.5*1</f>
        <v>1.1480756669186298</v>
      </c>
      <c r="BJ106" s="29">
        <f>((BG106-BH106)+(BG105-BH105))*0.5*1</f>
        <v>0.79766404458589746</v>
      </c>
      <c r="BK106" s="29">
        <f>((BG106+BH106)+(BG105+BH105))*0.5*1</f>
        <v>1.4984872892513623</v>
      </c>
      <c r="BL106" s="77"/>
      <c r="BM106" s="76">
        <v>2</v>
      </c>
      <c r="BN106" s="37">
        <v>1.3673613448611981</v>
      </c>
      <c r="BO106" s="35">
        <v>1.0511836781092934</v>
      </c>
      <c r="BP106" s="29">
        <f>(BN106+BN105)*0.5*1</f>
        <v>1.4369199746262868</v>
      </c>
      <c r="BQ106" s="29">
        <f>((BN106-BO106)+(BN105-BO105))*0.5*1</f>
        <v>0.55132433862445662</v>
      </c>
      <c r="BR106" s="29">
        <f>((BN106+BO106)+(BN105+BO105))*0.5*1</f>
        <v>2.3225156106281171</v>
      </c>
      <c r="BS106" s="77"/>
    </row>
    <row r="107" spans="2:71" x14ac:dyDescent="0.25">
      <c r="B107" s="76">
        <v>4</v>
      </c>
      <c r="C107" s="45">
        <v>1.1336164050245956</v>
      </c>
      <c r="D107" s="35">
        <v>0.18288116761487949</v>
      </c>
      <c r="E107" s="29">
        <f>(C107+C106)*0.5*2</f>
        <v>2.3563721337499244</v>
      </c>
      <c r="F107" s="29">
        <f>((C107-D107)+(C106-D106))*0.5*2</f>
        <v>1.8545107182894114</v>
      </c>
      <c r="G107" s="29">
        <f>((C107+D107)+(C106+D106))*0.5*2</f>
        <v>2.8582335492104374</v>
      </c>
      <c r="H107" s="77"/>
      <c r="I107" s="76">
        <v>4</v>
      </c>
      <c r="J107" s="37">
        <v>1.2730346319463755</v>
      </c>
      <c r="K107" s="37">
        <v>0.76910684270875207</v>
      </c>
      <c r="L107" s="29">
        <f>(J107+J106)*0.5*2</f>
        <v>2.5175861624924494</v>
      </c>
      <c r="M107" s="29">
        <f>((J107-K107)+(J106-K106))*0.5*2</f>
        <v>1.3009445392644841</v>
      </c>
      <c r="N107" s="29">
        <f>((J107+K107)+(J106+K106))*0.5*2</f>
        <v>3.7342277857204142</v>
      </c>
      <c r="O107" s="77"/>
      <c r="P107" s="76">
        <v>4</v>
      </c>
      <c r="Q107" s="45">
        <v>0.94028224790389403</v>
      </c>
      <c r="R107" s="35">
        <v>0.17635154177786663</v>
      </c>
      <c r="S107" s="29">
        <f>(Q107+Q106)*0.5*2</f>
        <v>1.9794305898636613</v>
      </c>
      <c r="T107" s="29">
        <f>((Q107-R107)+(Q106-R106))*0.5*2</f>
        <v>1.3249692699403781</v>
      </c>
      <c r="U107" s="29">
        <f>((Q107+R107)+(Q106+R106))*0.5*2</f>
        <v>2.6338919097869447</v>
      </c>
      <c r="V107" s="77"/>
      <c r="W107" s="76">
        <v>4</v>
      </c>
      <c r="X107" s="37">
        <v>0.97931596920507868</v>
      </c>
      <c r="Y107" s="37">
        <v>0.1977419555320194</v>
      </c>
      <c r="Z107" s="29">
        <f>(X107+X106)*0.5*2</f>
        <v>2.0211020085674445</v>
      </c>
      <c r="AA107" s="29">
        <f>((X107-Y107)+(X106-Y106))*0.5*2</f>
        <v>1.650933658877674</v>
      </c>
      <c r="AB107" s="29">
        <f>((X107+Y107)+(X106+Y106))*0.5*2</f>
        <v>2.3912703582572146</v>
      </c>
      <c r="AC107" s="77"/>
      <c r="AD107" s="76">
        <v>4</v>
      </c>
      <c r="AE107" s="45">
        <v>1.1820374503597559</v>
      </c>
      <c r="AF107" s="35">
        <v>0.57892057822804821</v>
      </c>
      <c r="AG107" s="29">
        <f>(AE107+AE106)*0.5*2</f>
        <v>3.9664932966672386</v>
      </c>
      <c r="AH107" s="29">
        <f>((AE107-AF107)+(AE106-AF106))*0.5*2</f>
        <v>1.2323812849915816</v>
      </c>
      <c r="AI107" s="29">
        <f>((AE107+AF107)+(AE106+AF106))*0.5*2</f>
        <v>6.7006053083428956</v>
      </c>
      <c r="AJ107" s="77"/>
      <c r="AK107" s="76">
        <v>4</v>
      </c>
      <c r="AL107" s="37">
        <v>1.2498232010739851</v>
      </c>
      <c r="AM107" s="37">
        <v>0.62880647038555526</v>
      </c>
      <c r="AN107" s="29">
        <f>(AL107+AL106)*0.5*2</f>
        <v>2.1747843961195112</v>
      </c>
      <c r="AO107" s="29">
        <f>((AL107-AM107)+(AL106-AM106))*0.5*2</f>
        <v>0.80055871425410496</v>
      </c>
      <c r="AP107" s="29">
        <f>((AL107+AM107)+(AL106+AM106))*0.5*2</f>
        <v>3.5490100779849172</v>
      </c>
      <c r="AQ107" s="77"/>
      <c r="AR107" s="76">
        <v>4</v>
      </c>
      <c r="AS107" s="45">
        <v>1.0185293490249931</v>
      </c>
      <c r="AT107" s="35">
        <v>0.29708582797048855</v>
      </c>
      <c r="AU107" s="29">
        <f>(AS107+AS106)*0.5*2</f>
        <v>1.7650357078906973</v>
      </c>
      <c r="AV107" s="29">
        <f>((AS107-AT107)+(AS106-AT106))*0.5*2</f>
        <v>1.1627712543554902</v>
      </c>
      <c r="AW107" s="29">
        <f>((AS107+AT107)+(AS106+AT106))*0.5*2</f>
        <v>2.3673001614259039</v>
      </c>
      <c r="AX107" s="77"/>
      <c r="AY107" s="76">
        <v>4</v>
      </c>
      <c r="AZ107" s="37">
        <v>2.0413295551920787</v>
      </c>
      <c r="BA107" s="37">
        <v>0.60354098713027282</v>
      </c>
      <c r="BB107" s="29">
        <f>(AZ107+AZ106)*0.5*2</f>
        <v>2.504768634456676</v>
      </c>
      <c r="BC107" s="29">
        <f>((AZ107-BA107)+(AZ106-BA106))*0.5*2</f>
        <v>1.7117088403068628</v>
      </c>
      <c r="BD107" s="29">
        <f>((AZ107+BA107)+(AZ106+BA106))*0.5*2</f>
        <v>3.2978284286064889</v>
      </c>
      <c r="BE107" s="77"/>
      <c r="BF107" s="76">
        <v>4</v>
      </c>
      <c r="BG107" s="45">
        <v>0.77256562579492971</v>
      </c>
      <c r="BH107" s="35">
        <v>0.26679796855986498</v>
      </c>
      <c r="BI107" s="29">
        <f>(BG107+BG106)*0.5*2</f>
        <v>1.8316662128564314</v>
      </c>
      <c r="BJ107" s="29">
        <f>((BG107-BH107)+(BG106-BH106))*0.5*2</f>
        <v>1.1902130690486603</v>
      </c>
      <c r="BK107" s="29">
        <f>((BG107+BH107)+(BG106+BH106))*0.5*2</f>
        <v>2.4731193566642027</v>
      </c>
      <c r="BL107" s="77"/>
      <c r="BM107" s="76">
        <v>4</v>
      </c>
      <c r="BN107" s="37">
        <v>2.9967089572989374</v>
      </c>
      <c r="BO107" s="35">
        <v>1.4841538549543409</v>
      </c>
      <c r="BP107" s="29">
        <f>(BN107+BN106)*0.5*2</f>
        <v>4.364070302160135</v>
      </c>
      <c r="BQ107" s="29">
        <f>((BN107-BO107)+(BN106-BO106))*0.5*2</f>
        <v>1.8287327690965012</v>
      </c>
      <c r="BR107" s="29">
        <f>((BN107+BO107)+(BN106+BO106))*0.5*2</f>
        <v>6.8994078352237693</v>
      </c>
      <c r="BS107" s="77"/>
    </row>
    <row r="108" spans="2:71" x14ac:dyDescent="0.25">
      <c r="B108" s="76">
        <v>6</v>
      </c>
      <c r="C108" s="45">
        <v>0.79984031014928314</v>
      </c>
      <c r="D108" s="35">
        <v>0.11718553455579021</v>
      </c>
      <c r="E108" s="29">
        <f>(C108+C107)*0.5*2</f>
        <v>1.9334567151738788</v>
      </c>
      <c r="F108" s="29">
        <f>((C108-D108)+(C107-D107))*0.5*2</f>
        <v>1.6333900130032091</v>
      </c>
      <c r="G108" s="29">
        <f>((C108+D108)+(C107+D107))*0.5*2</f>
        <v>2.2335234173445482</v>
      </c>
      <c r="H108" s="77"/>
      <c r="I108" s="76">
        <v>6</v>
      </c>
      <c r="J108" s="37">
        <v>0.80262913273674474</v>
      </c>
      <c r="K108" s="37">
        <v>7.0718822618699897E-2</v>
      </c>
      <c r="L108" s="29">
        <f>(J108+J107)*0.5*2</f>
        <v>2.07566376468312</v>
      </c>
      <c r="M108" s="29">
        <f>((J108-K108)+(J107-K107))*0.5*2</f>
        <v>1.2358380993556684</v>
      </c>
      <c r="N108" s="29">
        <f>((J108+K108)+(J107+K107))*0.5*2</f>
        <v>2.915489430010572</v>
      </c>
      <c r="O108" s="77"/>
      <c r="P108" s="76">
        <v>6</v>
      </c>
      <c r="Q108" s="45">
        <v>0.52224744241369325</v>
      </c>
      <c r="R108" s="35">
        <v>4.6014681920643369E-2</v>
      </c>
      <c r="S108" s="29">
        <f>(Q108+Q107)*0.5*2</f>
        <v>1.4625296903175873</v>
      </c>
      <c r="T108" s="29">
        <f>((Q108-R108)+(Q107-R107))*0.5*2</f>
        <v>1.2401634666190773</v>
      </c>
      <c r="U108" s="29">
        <f>((Q108+R108)+(Q107+R107))*0.5*2</f>
        <v>1.6848959140160973</v>
      </c>
      <c r="V108" s="77"/>
      <c r="W108" s="76">
        <v>6</v>
      </c>
      <c r="X108" s="37">
        <v>0.96677180597354428</v>
      </c>
      <c r="Y108" s="37">
        <v>5.6828395869352788E-2</v>
      </c>
      <c r="Z108" s="29">
        <f>(X108+X107)*0.5*2</f>
        <v>1.946087775178623</v>
      </c>
      <c r="AA108" s="29">
        <f>((X108-Y108)+(X107-Y107))*0.5*2</f>
        <v>1.6915174237772508</v>
      </c>
      <c r="AB108" s="29">
        <f>((X108+Y108)+(X107+Y107))*0.5*2</f>
        <v>2.2006581265799952</v>
      </c>
      <c r="AC108" s="77"/>
      <c r="AD108" s="76">
        <v>6</v>
      </c>
      <c r="AE108" s="45">
        <v>0.68316780528412901</v>
      </c>
      <c r="AF108" s="35">
        <v>2.0087528883882336E-2</v>
      </c>
      <c r="AG108" s="29">
        <f>(AE108+AE107)*0.5*2</f>
        <v>1.865205255643885</v>
      </c>
      <c r="AH108" s="29">
        <f>((AE108-AF108)+(AE107-AF107))*0.5*2</f>
        <v>1.2661971485319543</v>
      </c>
      <c r="AI108" s="29">
        <f>((AE108+AF108)+(AE107+AF107))*0.5*2</f>
        <v>2.4642133627558156</v>
      </c>
      <c r="AJ108" s="77"/>
      <c r="AK108" s="76">
        <v>6</v>
      </c>
      <c r="AL108" s="37">
        <v>0.72261900689627989</v>
      </c>
      <c r="AM108" s="37">
        <v>9.5349538090924599E-2</v>
      </c>
      <c r="AN108" s="29">
        <f>(AL108+AL107)*0.5*2</f>
        <v>1.972442207970265</v>
      </c>
      <c r="AO108" s="29">
        <f>((AL108-AM108)+(AL107-AM107))*0.5*2</f>
        <v>1.2482861994937853</v>
      </c>
      <c r="AP108" s="29">
        <f>((AL108+AM108)+(AL107+AM107))*0.5*2</f>
        <v>2.6965982164467448</v>
      </c>
      <c r="AQ108" s="77"/>
      <c r="AR108" s="76">
        <v>6</v>
      </c>
      <c r="AS108" s="45">
        <v>0.43682250540997908</v>
      </c>
      <c r="AT108" s="35">
        <v>0.11428253647222586</v>
      </c>
      <c r="AU108" s="29">
        <f>(AS108+AS107)*0.5*2</f>
        <v>1.4553518544349722</v>
      </c>
      <c r="AV108" s="29">
        <f>((AS108-AT108)+(AS107-AT107))*0.5*2</f>
        <v>1.0439834899922578</v>
      </c>
      <c r="AW108" s="29">
        <f>((AS108+AT108)+(AS107+AT107))*0.5*2</f>
        <v>1.8667202188776866</v>
      </c>
      <c r="AX108" s="77"/>
      <c r="AY108" s="76">
        <v>6</v>
      </c>
      <c r="AZ108" s="37">
        <v>0.98569942565824908</v>
      </c>
      <c r="BA108" s="37">
        <v>0.51128649989861175</v>
      </c>
      <c r="BB108" s="29">
        <f>(AZ108+AZ107)*0.5*2</f>
        <v>3.0270289808503277</v>
      </c>
      <c r="BC108" s="29">
        <f>((AZ108-BA108)+(AZ107-BA107))*0.5*2</f>
        <v>1.9122014938214433</v>
      </c>
      <c r="BD108" s="29">
        <f>((AZ108+BA108)+(AZ107+BA107))*0.5*2</f>
        <v>4.1418564678792125</v>
      </c>
      <c r="BE108" s="77"/>
      <c r="BF108" s="76">
        <v>6</v>
      </c>
      <c r="BG108" s="45">
        <v>1.5364263270009888</v>
      </c>
      <c r="BH108" s="35">
        <v>0.17283494923187978</v>
      </c>
      <c r="BI108" s="29">
        <f>(BG108+BG107)*0.5*2</f>
        <v>2.3089919527959184</v>
      </c>
      <c r="BJ108" s="29">
        <f>((BG108-BH108)+(BG107-BH107))*0.5*2</f>
        <v>1.8693590350041738</v>
      </c>
      <c r="BK108" s="29">
        <f>((BG108+BH108)+(BG107+BH107))*0.5*2</f>
        <v>2.7486248705876632</v>
      </c>
      <c r="BL108" s="77"/>
      <c r="BM108" s="76">
        <v>6</v>
      </c>
      <c r="BN108" s="37">
        <v>2.5221399011737957</v>
      </c>
      <c r="BO108" s="35">
        <v>1.6747291609911232</v>
      </c>
      <c r="BP108" s="29">
        <f>(BN108+BN107)*0.5*2</f>
        <v>5.5188488584727331</v>
      </c>
      <c r="BQ108" s="29">
        <f>((BN108-BO108)+(BN107-BO107))*0.5*2</f>
        <v>2.3599658425272692</v>
      </c>
      <c r="BR108" s="29">
        <f>((BN108+BO108)+(BN107+BO107))*0.5*2</f>
        <v>8.6777318744181962</v>
      </c>
      <c r="BS108" s="77"/>
    </row>
    <row r="109" spans="2:71" x14ac:dyDescent="0.25">
      <c r="B109" s="7"/>
      <c r="C109" s="6"/>
      <c r="D109" s="6"/>
      <c r="E109" s="78">
        <f>SUM(E105:E108)</f>
        <v>6.5742127555221419</v>
      </c>
      <c r="F109" s="79">
        <f t="shared" ref="F109:G109" si="72">SUM(F105:F108)</f>
        <v>5.0512762148193211</v>
      </c>
      <c r="G109" s="79">
        <f t="shared" si="72"/>
        <v>8.0971492962249627</v>
      </c>
      <c r="H109" s="80">
        <f>E109-F109</f>
        <v>1.5229365407028208</v>
      </c>
      <c r="I109" s="7"/>
      <c r="J109" s="6"/>
      <c r="K109" s="6"/>
      <c r="L109" s="78">
        <f>SUM(L105:L108)</f>
        <v>7.0873071309157494</v>
      </c>
      <c r="M109" s="79">
        <f t="shared" ref="M109:N109" si="73">SUM(M105:M108)</f>
        <v>4.0539119174412281</v>
      </c>
      <c r="N109" s="79">
        <f t="shared" si="73"/>
        <v>10.120702344390272</v>
      </c>
      <c r="O109" s="80">
        <f>L109-M109</f>
        <v>3.0333952134745212</v>
      </c>
      <c r="P109" s="7"/>
      <c r="Q109" s="81"/>
      <c r="R109" s="81"/>
      <c r="S109" s="78">
        <f>SUM(S105:S108)</f>
        <v>5.7552471606298257</v>
      </c>
      <c r="T109" s="79">
        <f t="shared" ref="T109:U109" si="74">SUM(T105:T108)</f>
        <v>4.0268169277838783</v>
      </c>
      <c r="U109" s="79">
        <f t="shared" si="74"/>
        <v>7.4836773934757739</v>
      </c>
      <c r="V109" s="80">
        <f>S109-T109</f>
        <v>1.7284302328459473</v>
      </c>
      <c r="W109" s="7"/>
      <c r="X109" s="81"/>
      <c r="Y109" s="81"/>
      <c r="Z109" s="78">
        <f>SUM(Z105:Z108)</f>
        <v>5.9008807685157576</v>
      </c>
      <c r="AA109" s="79">
        <f t="shared" ref="AA109:AB109" si="75">SUM(AA105:AA108)</f>
        <v>4.951095858481712</v>
      </c>
      <c r="AB109" s="79">
        <f t="shared" si="75"/>
        <v>6.8506656785498024</v>
      </c>
      <c r="AC109" s="80">
        <f>Z109-AA109</f>
        <v>0.94978491003404564</v>
      </c>
      <c r="AD109" s="7"/>
      <c r="AE109" s="81"/>
      <c r="AF109" s="81"/>
      <c r="AG109" s="78">
        <f>SUM(AG105:AG108)</f>
        <v>9.7941654634280884</v>
      </c>
      <c r="AH109" s="79">
        <f t="shared" ref="AH109:AI109" si="76">SUM(AH105:AH108)</f>
        <v>3.9557102626247493</v>
      </c>
      <c r="AI109" s="79">
        <f t="shared" si="76"/>
        <v>15.632620664231428</v>
      </c>
      <c r="AJ109" s="80">
        <f>AG109-AH109</f>
        <v>5.838455200803339</v>
      </c>
      <c r="AK109" s="7"/>
      <c r="AL109" s="81"/>
      <c r="AM109" s="81"/>
      <c r="AN109" s="78">
        <f>SUM(AN105:AN108)</f>
        <v>6.7778766891148443</v>
      </c>
      <c r="AO109" s="79">
        <f t="shared" ref="AO109:AP109" si="77">SUM(AO105:AO108)</f>
        <v>3.4640506635464181</v>
      </c>
      <c r="AP109" s="79">
        <f t="shared" si="77"/>
        <v>10.091702714683271</v>
      </c>
      <c r="AQ109" s="80">
        <f>AN109-AO109</f>
        <v>3.3138260255684262</v>
      </c>
      <c r="AR109" s="7"/>
      <c r="AS109" s="81"/>
      <c r="AT109" s="81"/>
      <c r="AU109" s="78">
        <f>SUM(AU105:AU108)</f>
        <v>5.3102676926152279</v>
      </c>
      <c r="AV109" s="79">
        <f t="shared" ref="AV109:AW109" si="78">SUM(AV105:AV108)</f>
        <v>3.382688247645826</v>
      </c>
      <c r="AW109" s="79">
        <f t="shared" si="78"/>
        <v>7.2378471375846294</v>
      </c>
      <c r="AX109" s="80">
        <f>AU109-AV109</f>
        <v>1.9275794449694019</v>
      </c>
      <c r="AY109" s="7"/>
      <c r="AZ109" s="81"/>
      <c r="BA109" s="81"/>
      <c r="BB109" s="78">
        <f>SUM(BB105:BB108)</f>
        <v>7.4484741090316042</v>
      </c>
      <c r="BC109" s="79">
        <f t="shared" ref="BC109:BD109" si="79">SUM(BC105:BC108)</f>
        <v>4.9982671040281872</v>
      </c>
      <c r="BD109" s="79">
        <f t="shared" si="79"/>
        <v>9.8986811140350213</v>
      </c>
      <c r="BE109" s="80">
        <f>BB109-BC109</f>
        <v>2.450207005003417</v>
      </c>
      <c r="BF109" s="7"/>
      <c r="BG109" s="6"/>
      <c r="BH109" s="6"/>
      <c r="BI109" s="78">
        <f>SUM(BI105:BI108)</f>
        <v>6.4072592059588587</v>
      </c>
      <c r="BJ109" s="79">
        <f t="shared" ref="BJ109:BK109" si="80">SUM(BJ105:BJ108)</f>
        <v>4.6778925645842611</v>
      </c>
      <c r="BK109" s="79">
        <f t="shared" si="80"/>
        <v>8.1366258473334572</v>
      </c>
      <c r="BL109" s="80">
        <f>BI109-BJ109</f>
        <v>1.7293666413745976</v>
      </c>
      <c r="BM109" s="7"/>
      <c r="BN109" s="6"/>
      <c r="BO109" s="82"/>
      <c r="BP109" s="78">
        <f>SUM(BP105:BP108)</f>
        <v>12.573078437454843</v>
      </c>
      <c r="BQ109" s="79">
        <f t="shared" ref="BQ109:BR109" si="81">SUM(BQ105:BQ108)</f>
        <v>5.6332584554967315</v>
      </c>
      <c r="BR109" s="79">
        <f t="shared" si="81"/>
        <v>19.512898419412956</v>
      </c>
      <c r="BS109" s="80">
        <f>BP109-BQ109</f>
        <v>6.9398199819581112</v>
      </c>
    </row>
    <row r="110" spans="2:71" x14ac:dyDescent="0.25">
      <c r="B110" s="3"/>
      <c r="C110" s="2"/>
      <c r="D110" s="2"/>
      <c r="E110" s="83"/>
      <c r="F110" s="84"/>
      <c r="G110" s="84"/>
      <c r="H110" s="85"/>
      <c r="I110" s="3"/>
      <c r="J110" s="2"/>
      <c r="K110" s="2"/>
      <c r="L110" s="83"/>
      <c r="M110" s="84"/>
      <c r="N110" s="84"/>
      <c r="O110" s="85"/>
      <c r="P110" s="3"/>
      <c r="Q110" s="2"/>
      <c r="R110" s="2"/>
      <c r="S110" s="83"/>
      <c r="T110" s="84"/>
      <c r="U110" s="84"/>
      <c r="V110" s="85"/>
      <c r="W110" s="3"/>
      <c r="X110" s="2"/>
      <c r="Y110" s="2"/>
      <c r="Z110" s="83"/>
      <c r="AA110" s="84"/>
      <c r="AB110" s="84"/>
      <c r="AC110" s="85"/>
      <c r="AD110" s="3"/>
      <c r="AE110" s="2"/>
      <c r="AF110" s="2"/>
      <c r="AG110" s="83"/>
      <c r="AH110" s="84"/>
      <c r="AI110" s="84"/>
      <c r="AJ110" s="85"/>
      <c r="AK110" s="3"/>
      <c r="AL110" s="2"/>
      <c r="AM110" s="2"/>
      <c r="AN110" s="83"/>
      <c r="AO110" s="84"/>
      <c r="AP110" s="84"/>
      <c r="AQ110" s="85"/>
      <c r="AR110" s="3"/>
      <c r="AS110" s="2"/>
      <c r="AT110" s="2"/>
      <c r="AU110" s="83"/>
      <c r="AV110" s="84"/>
      <c r="AW110" s="84"/>
      <c r="AX110" s="85"/>
      <c r="AY110" s="3"/>
      <c r="AZ110" s="2"/>
      <c r="BA110" s="2"/>
      <c r="BB110" s="83"/>
      <c r="BC110" s="84"/>
      <c r="BD110" s="84"/>
      <c r="BE110" s="85"/>
      <c r="BF110" s="3"/>
      <c r="BG110" s="2"/>
      <c r="BH110" s="2"/>
      <c r="BI110" s="83"/>
      <c r="BJ110" s="84"/>
      <c r="BK110" s="84"/>
      <c r="BL110" s="85"/>
      <c r="BM110" s="3"/>
      <c r="BN110" s="2"/>
      <c r="BO110" s="2"/>
      <c r="BP110" s="83"/>
      <c r="BQ110" s="84"/>
      <c r="BR110" s="84"/>
      <c r="BS110" s="85"/>
    </row>
    <row r="111" spans="2:71" x14ac:dyDescent="0.25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</row>
    <row r="112" spans="2:71" x14ac:dyDescent="0.25">
      <c r="B112" s="86" t="s">
        <v>41</v>
      </c>
      <c r="C112" s="87" t="s">
        <v>36</v>
      </c>
      <c r="D112" s="87" t="s">
        <v>39</v>
      </c>
      <c r="E112" s="87" t="s">
        <v>37</v>
      </c>
      <c r="F112" s="87" t="s">
        <v>38</v>
      </c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</row>
    <row r="113" spans="2:71" x14ac:dyDescent="0.25">
      <c r="B113" t="s">
        <v>1</v>
      </c>
      <c r="C113" s="78">
        <v>6.5742127555221419</v>
      </c>
      <c r="D113" s="80">
        <v>1.5229365407028208</v>
      </c>
      <c r="E113">
        <v>5.0512762148193211</v>
      </c>
      <c r="F113">
        <v>8.0971492962249627</v>
      </c>
      <c r="G113" s="9"/>
      <c r="H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</row>
    <row r="114" spans="2:71" x14ac:dyDescent="0.25">
      <c r="B114" t="s">
        <v>2</v>
      </c>
      <c r="C114" s="9">
        <v>7.0873071309157494</v>
      </c>
      <c r="D114" s="9">
        <v>3.0333952134745212</v>
      </c>
      <c r="E114" s="9">
        <v>4.0539119174412281</v>
      </c>
      <c r="F114" s="9">
        <v>10.120702344390272</v>
      </c>
      <c r="G114" s="9"/>
      <c r="H114" s="9"/>
      <c r="I114" s="80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</row>
    <row r="115" spans="2:71" x14ac:dyDescent="0.25">
      <c r="B115" t="s">
        <v>3</v>
      </c>
      <c r="C115" s="9">
        <v>5.7552471606298257</v>
      </c>
      <c r="D115" s="9">
        <v>1.7284302328459473</v>
      </c>
      <c r="E115" s="9">
        <v>4.0268169277838783</v>
      </c>
      <c r="F115" s="9">
        <v>7.4836773934757739</v>
      </c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</row>
    <row r="116" spans="2:71" x14ac:dyDescent="0.25">
      <c r="B116" t="s">
        <v>4</v>
      </c>
      <c r="C116" s="9">
        <v>5.9008807685157576</v>
      </c>
      <c r="D116" s="9">
        <v>0.94978491003404564</v>
      </c>
      <c r="E116" s="9">
        <v>4.951095858481712</v>
      </c>
      <c r="F116" s="9">
        <v>6.8506656785498024</v>
      </c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</row>
    <row r="117" spans="2:71" x14ac:dyDescent="0.25">
      <c r="B117" t="s">
        <v>18</v>
      </c>
      <c r="C117" s="9">
        <v>9.7941654634280884</v>
      </c>
      <c r="D117" s="9">
        <v>5.838455200803339</v>
      </c>
      <c r="E117" s="9">
        <v>3.9557102626247493</v>
      </c>
      <c r="F117" s="9">
        <v>15.632620664231428</v>
      </c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</row>
    <row r="118" spans="2:71" x14ac:dyDescent="0.25">
      <c r="B118" t="s">
        <v>19</v>
      </c>
      <c r="C118" s="9">
        <v>6.7778766891148443</v>
      </c>
      <c r="D118" s="9">
        <v>3.3138260255684262</v>
      </c>
      <c r="E118" s="9">
        <v>3.4640506635464181</v>
      </c>
      <c r="F118" s="9">
        <v>10.091702714683271</v>
      </c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</row>
    <row r="119" spans="2:71" x14ac:dyDescent="0.25">
      <c r="B119" t="s">
        <v>20</v>
      </c>
      <c r="C119" s="9">
        <v>5.3102676926152279</v>
      </c>
      <c r="D119" s="9">
        <v>1.9275794449694019</v>
      </c>
      <c r="E119" s="9">
        <v>3.382688247645826</v>
      </c>
      <c r="F119" s="9">
        <v>7.2378471375846294</v>
      </c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</row>
    <row r="120" spans="2:71" x14ac:dyDescent="0.25">
      <c r="B120" t="s">
        <v>21</v>
      </c>
      <c r="C120" s="9">
        <v>7.4484741090316042</v>
      </c>
      <c r="D120" s="9">
        <v>2.450207005003417</v>
      </c>
      <c r="E120" s="9">
        <v>4.9982671040281872</v>
      </c>
      <c r="F120" s="9">
        <v>9.8986811140350213</v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</row>
    <row r="121" spans="2:71" x14ac:dyDescent="0.25">
      <c r="B121" t="s">
        <v>42</v>
      </c>
      <c r="C121" s="9">
        <v>6.4072592059588587</v>
      </c>
      <c r="D121" s="9">
        <v>1.7293666413745976</v>
      </c>
      <c r="E121" s="9">
        <v>4.6778925645842611</v>
      </c>
      <c r="F121" s="9">
        <v>8.1366258473334572</v>
      </c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</row>
    <row r="122" spans="2:71" x14ac:dyDescent="0.25">
      <c r="B122" s="8" t="s">
        <v>23</v>
      </c>
      <c r="C122">
        <v>12.573078437454843</v>
      </c>
      <c r="D122">
        <v>6.9398199819581112</v>
      </c>
      <c r="E122">
        <v>5.6332584554967315</v>
      </c>
      <c r="F122">
        <v>19.512898419412956</v>
      </c>
      <c r="G122" s="8"/>
      <c r="H122" s="8"/>
      <c r="I122" s="9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</row>
    <row r="123" spans="2:71" x14ac:dyDescent="0.25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</row>
    <row r="124" spans="2:71" x14ac:dyDescent="0.25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Charts</vt:lpstr>
      </vt:variant>
      <vt:variant>
        <vt:i4>1</vt:i4>
      </vt:variant>
    </vt:vector>
  </HeadingPairs>
  <TitlesOfParts>
    <vt:vector size="9" baseType="lpstr">
      <vt:lpstr>pIC</vt:lpstr>
      <vt:lpstr>LPS</vt:lpstr>
      <vt:lpstr>flagellin</vt:lpstr>
      <vt:lpstr>PAM</vt:lpstr>
      <vt:lpstr>PGN</vt:lpstr>
      <vt:lpstr>CPG</vt:lpstr>
      <vt:lpstr>R848</vt:lpstr>
      <vt:lpstr>Blad1</vt:lpstr>
      <vt:lpstr>Grafiek1</vt:lpstr>
    </vt:vector>
  </TitlesOfParts>
  <Company>ADICT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kgolebski</dc:creator>
  <cp:lastModifiedBy>kgolebski</cp:lastModifiedBy>
  <dcterms:created xsi:type="dcterms:W3CDTF">2012-08-30T11:54:23Z</dcterms:created>
  <dcterms:modified xsi:type="dcterms:W3CDTF">2014-05-28T09:38:21Z</dcterms:modified>
</cp:coreProperties>
</file>